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defaultThemeVersion="124226"/>
  <mc:AlternateContent xmlns:mc="http://schemas.openxmlformats.org/markup-compatibility/2006">
    <mc:Choice Requires="x15">
      <x15ac:absPath xmlns:x15ac="http://schemas.microsoft.com/office/spreadsheetml/2010/11/ac" url="S:\EBC\01_ Affaires\BANI062_Aubusson_Hopital\6_Prod-etudes\6-DCE\004_Rendu interne natif\Envoi pièces modifiées juillet 2026\DPGF\"/>
    </mc:Choice>
  </mc:AlternateContent>
  <xr:revisionPtr revIDLastSave="0" documentId="13_ncr:1_{91508B0E-AAF8-449C-8E55-FF9E18AFCFC1}" xr6:coauthVersionLast="47" xr6:coauthVersionMax="47" xr10:uidLastSave="{00000000-0000-0000-0000-000000000000}"/>
  <bookViews>
    <workbookView xWindow="-110" yWindow="-110" windowWidth="25820" windowHeight="15500" xr2:uid="{00000000-000D-0000-FFFF-FFFF00000000}"/>
  </bookViews>
  <sheets>
    <sheet name="CH - 18 - FM" sheetId="16" r:id="rId1"/>
    <sheet name="Feuil1" sheetId="17" r:id="rId2"/>
    <sheet name="Feuil2" sheetId="18" r:id="rId3"/>
  </sheets>
  <externalReferences>
    <externalReference r:id="rId4"/>
  </externalReferences>
  <definedNames>
    <definedName name="_3Excel_BuiltIn_Print_Area_2_1">#REF!</definedName>
    <definedName name="_xlnm._FilterDatabase" localSheetId="0" hidden="1">'CH - 18 - FM'!$A$1:$G$630</definedName>
    <definedName name="_PG1">[1]DPGF!#REF!</definedName>
    <definedName name="_Toc153163757_2">#REF!</definedName>
    <definedName name="_Toc477767490_1">#REF!</definedName>
    <definedName name="_Toc477767490_2">#REF!</definedName>
    <definedName name="BLOC_AMB">#REF!</definedName>
    <definedName name="BLOC_PRIN">#REF!</definedName>
    <definedName name="BLOCS">#REF!</definedName>
    <definedName name="BRANCARD">#REF!</definedName>
    <definedName name="C_EXT">#REF!</definedName>
    <definedName name="C_EXT_POLE1">#REF!</definedName>
    <definedName name="C_EXT_POLE2">#REF!</definedName>
    <definedName name="COEFF">#REF!</definedName>
    <definedName name="CONNEXES">#REF!</definedName>
    <definedName name="cons_POLE_1">#REF!</definedName>
    <definedName name="COURANTS_FAIBLES">#REF!</definedName>
    <definedName name="D">#REF!</definedName>
    <definedName name="dd">#REF!</definedName>
    <definedName name="DDDD">#REF!</definedName>
    <definedName name="ENDO">#REF!</definedName>
    <definedName name="Excel_BuiltIn_Print_Titles_1">#REF!</definedName>
    <definedName name="FEDERATION_DES_LABORATOIRES">#REF!</definedName>
    <definedName name="gq">#REF!</definedName>
    <definedName name="HDJ">#REF!</definedName>
    <definedName name="HEMO">#REF!</definedName>
    <definedName name="HEMODIA">#REF!</definedName>
    <definedName name="HOS_B">#REF!</definedName>
    <definedName name="HOT_GARDE">#REF!</definedName>
    <definedName name="IMA">#REF!</definedName>
    <definedName name="_xlnm.Print_Titles" localSheetId="0">'CH - 18 - FM'!$5:$6</definedName>
    <definedName name="LABO">#REF!</definedName>
    <definedName name="LOG">#REF!</definedName>
    <definedName name="M_NUCL">#REF!</definedName>
    <definedName name="MORGUE">#REF!</definedName>
    <definedName name="MOYENS_LOGIS">#REF!</definedName>
    <definedName name="PHARMA">#REF!</definedName>
    <definedName name="REA_BRU">#REF!</definedName>
    <definedName name="RESTAU">#REF!</definedName>
    <definedName name="S.H.O.BRUTE">#REF!</definedName>
    <definedName name="S_ADMINISTRATIF">#REF!</definedName>
    <definedName name="S_AMBU">#REF!</definedName>
    <definedName name="S_CHAUD">#REF!</definedName>
    <definedName name="S_CHAUD_REA_BRULES">#REF!</definedName>
    <definedName name="S_CHAUD_SIC">#REF!</definedName>
    <definedName name="S_CHAUD_ZONE_COMMUNE">#REF!</definedName>
    <definedName name="S_DIRECTION">#REF!</definedName>
    <definedName name="SAU">#REF!</definedName>
    <definedName name="SHO">#REF!</definedName>
    <definedName name="SI_CARDIO">#REF!</definedName>
    <definedName name="SMTGSSIMG">#REF!</definedName>
    <definedName name="STER">#REF!</definedName>
    <definedName name="trier">#REF!</definedName>
    <definedName name="URGENCES">#REF!</definedName>
    <definedName name="VESTIAIRES">#REF!</definedName>
    <definedName name="_xlnm.Print_Area" localSheetId="0">'CH - 18 - FM'!$A$1:$G$277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43" i="16" l="1"/>
  <c r="B222" i="16"/>
  <c r="B187" i="16"/>
  <c r="B82" i="16"/>
  <c r="B60" i="16"/>
  <c r="B25" i="16"/>
  <c r="B21" i="16"/>
  <c r="B27" i="16"/>
  <c r="B141" i="16"/>
  <c r="B213" i="16" l="1"/>
  <c r="B216" i="16"/>
  <c r="B219" i="16"/>
  <c r="B204" i="16"/>
  <c r="B172" i="16"/>
  <c r="B157" i="16"/>
  <c r="B104" i="16"/>
  <c r="B120" i="16"/>
  <c r="B139" i="16"/>
  <c r="B210" i="16" l="1"/>
  <c r="B246" i="16"/>
  <c r="B235" i="16"/>
  <c r="B229" i="16"/>
  <c r="B263" i="16"/>
  <c r="B261" i="16"/>
  <c r="B258" i="16"/>
  <c r="B255" i="16"/>
  <c r="B252" i="16"/>
  <c r="B248" i="16"/>
  <c r="B206" i="16"/>
  <c r="B86" i="16"/>
  <c r="B44" i="16"/>
  <c r="B14" i="16"/>
</calcChain>
</file>

<file path=xl/sharedStrings.xml><?xml version="1.0" encoding="utf-8"?>
<sst xmlns="http://schemas.openxmlformats.org/spreadsheetml/2006/main" count="617" uniqueCount="230">
  <si>
    <t>U</t>
  </si>
  <si>
    <t>Divers</t>
  </si>
  <si>
    <t>DESIGNATION</t>
  </si>
  <si>
    <t>TVA 20 %</t>
  </si>
  <si>
    <t>PU</t>
  </si>
  <si>
    <t>TOTAL</t>
  </si>
  <si>
    <t>PM</t>
  </si>
  <si>
    <t>- D.O.E.</t>
  </si>
  <si>
    <t>- Formation du personnel</t>
  </si>
  <si>
    <t>- Divers</t>
  </si>
  <si>
    <t>Dispositions générales</t>
  </si>
  <si>
    <t>3.1.2</t>
  </si>
  <si>
    <t>3.1.3</t>
  </si>
  <si>
    <t>ml</t>
  </si>
  <si>
    <t>. Ø 12/14</t>
  </si>
  <si>
    <t>. Ø 14/16</t>
  </si>
  <si>
    <t>. Ø 20/22</t>
  </si>
  <si>
    <t>. Ø 26/28</t>
  </si>
  <si>
    <t>. Ø 30/32</t>
  </si>
  <si>
    <t>. Ø 38/40</t>
  </si>
  <si>
    <t>. Ø 50/52</t>
  </si>
  <si>
    <t>Raccordements électriques de tous les appareils suivant CCTP</t>
  </si>
  <si>
    <t>Armoires électrique y compris équipements suivant CCTP</t>
  </si>
  <si>
    <t>RÉCAPITULATIF GENERAL</t>
  </si>
  <si>
    <t>- Mise en service, réglages, essais</t>
  </si>
  <si>
    <t>3.1.1</t>
  </si>
  <si>
    <t>- Espace témoin</t>
  </si>
  <si>
    <t>ens</t>
  </si>
  <si>
    <t xml:space="preserve">Généralité </t>
  </si>
  <si>
    <t xml:space="preserve">NOTA : Cette DPGF a été établi sur la base du CCTP et des plans d'appel d'offres afin de permettre une analyse comparative des offres reçues. Chaque entrepreneur devra insérer et s'engager sur ses propres quantités, étant entendu que le marché est global et forfaitaire. Dans chaque élément ou ensemble, sont comprises toutes sujétions décrites dans le CCTP et sur les plans. L'entrepreneur est tenue de suivre la DPGF, lors de la remise de son offre et fournira en annexe du présent cadre, le cas échéant, ses observations et corrections. </t>
  </si>
  <si>
    <t>Fourreaux</t>
  </si>
  <si>
    <t>- Etudes</t>
  </si>
  <si>
    <t>Description Des Installations En Base</t>
  </si>
  <si>
    <t>Origine des installations</t>
  </si>
  <si>
    <t>Oxygène</t>
  </si>
  <si>
    <t>Vide médical</t>
  </si>
  <si>
    <t>Air comprimé médical</t>
  </si>
  <si>
    <t>Parcours extérieurs aux bâtiments,</t>
  </si>
  <si>
    <t>Distribution dans le bâtiment</t>
  </si>
  <si>
    <t>Réseaux de distribution primaire</t>
  </si>
  <si>
    <t>Réseaux de distribution secondaire</t>
  </si>
  <si>
    <t>Cheminement des canalisations</t>
  </si>
  <si>
    <t>Nature des réseaux</t>
  </si>
  <si>
    <t>Vannes</t>
  </si>
  <si>
    <t>Prises isolées</t>
  </si>
  <si>
    <t>Gaines tête de lit (GTL)</t>
  </si>
  <si>
    <t>Dispositifs d’alarmes</t>
  </si>
  <si>
    <t>Électricité</t>
  </si>
  <si>
    <t>Joint de dilatation</t>
  </si>
  <si>
    <t>Protocole d’exécution</t>
  </si>
  <si>
    <t>Essais</t>
  </si>
  <si>
    <t xml:space="preserve">Vannes de sectionnement </t>
  </si>
  <si>
    <t>Coffrets vitrés et plombés</t>
  </si>
  <si>
    <t>Tube cuivre dégraissée conforme CCTP</t>
  </si>
  <si>
    <t>Vannes 1/4 de tour bas de colonne suivant CCTP</t>
  </si>
  <si>
    <t>Grilles de ventilation plenum</t>
  </si>
  <si>
    <t>Protection mécanique des canalisations apparentes</t>
  </si>
  <si>
    <t>Repérage, peinture..</t>
  </si>
  <si>
    <t>…..</t>
  </si>
  <si>
    <t>Air médical</t>
  </si>
  <si>
    <t>Vide</t>
  </si>
  <si>
    <t>Tube PEHD CCTP</t>
  </si>
  <si>
    <t>. Ø 63</t>
  </si>
  <si>
    <t>. Ø 40</t>
  </si>
  <si>
    <t>. Ø 50</t>
  </si>
  <si>
    <t>Vannes 1/4 de tour bas en façade de LT et Bâtiment</t>
  </si>
  <si>
    <t>Air médical 4bar</t>
  </si>
  <si>
    <t>Encoffrement coupe-feu</t>
  </si>
  <si>
    <t>. Ø 10/12</t>
  </si>
  <si>
    <t>Prises isolées suivant CCTP et plans</t>
  </si>
  <si>
    <t>Oxygéne</t>
  </si>
  <si>
    <t>Prises sur GTL suivant CCTP et plans</t>
  </si>
  <si>
    <t>Boîtier d'alarme et reports d'alarmes y compris toutes prestations (capteurs, câbles, raccordements..)</t>
  </si>
  <si>
    <t>Ensembles de seconde détente</t>
  </si>
  <si>
    <t>Quantité MOE</t>
  </si>
  <si>
    <t>Quantité ENTPS</t>
  </si>
  <si>
    <t>Dispositions Generales</t>
  </si>
  <si>
    <t>1.1</t>
  </si>
  <si>
    <t>Objet de l'opération</t>
  </si>
  <si>
    <t>1.2</t>
  </si>
  <si>
    <t>Contexte général et enjeux du projet</t>
  </si>
  <si>
    <t>1.3</t>
  </si>
  <si>
    <t>Description du site existant</t>
  </si>
  <si>
    <t>1.4</t>
  </si>
  <si>
    <t>Description du projet</t>
  </si>
  <si>
    <t>1.5</t>
  </si>
  <si>
    <t>Intervention sur l’existant et programme général de travaux</t>
  </si>
  <si>
    <t>1.6</t>
  </si>
  <si>
    <t>Phasage de l’opération</t>
  </si>
  <si>
    <t>1.7</t>
  </si>
  <si>
    <t>Intervenants</t>
  </si>
  <si>
    <t>1.8</t>
  </si>
  <si>
    <t>Division en corps d’états de travaux</t>
  </si>
  <si>
    <t>1.9</t>
  </si>
  <si>
    <t>Démarche Environnementale</t>
  </si>
  <si>
    <t>1.10</t>
  </si>
  <si>
    <t>Démarche BIM et DOE Numérique</t>
  </si>
  <si>
    <t>1.11</t>
  </si>
  <si>
    <t>Division des travaux en tranches</t>
  </si>
  <si>
    <t>1.12</t>
  </si>
  <si>
    <t>Consistance des installations</t>
  </si>
  <si>
    <t>1.12.1</t>
  </si>
  <si>
    <t>Déroulement des travaux</t>
  </si>
  <si>
    <t>1.12.2</t>
  </si>
  <si>
    <t>Contraintes d'exécution</t>
  </si>
  <si>
    <t>1.13</t>
  </si>
  <si>
    <t>Interfaces entre corps d'état</t>
  </si>
  <si>
    <t>1.14</t>
  </si>
  <si>
    <t>Documents techniques</t>
  </si>
  <si>
    <t>1.14.1</t>
  </si>
  <si>
    <t>Liste des documents</t>
  </si>
  <si>
    <t>1.14.2</t>
  </si>
  <si>
    <t>Dimensionnement</t>
  </si>
  <si>
    <t>1.14.3</t>
  </si>
  <si>
    <t>Coordination</t>
  </si>
  <si>
    <t>1.15</t>
  </si>
  <si>
    <t>Conduite – surveillance – entretien</t>
  </si>
  <si>
    <t>1.16</t>
  </si>
  <si>
    <t>Présentation des offres</t>
  </si>
  <si>
    <t>1.17</t>
  </si>
  <si>
    <t>Documents à fournir par l'entrepreneur avant et pendant l’exécution des travaux</t>
  </si>
  <si>
    <t>1.17.1</t>
  </si>
  <si>
    <t>Dossier d’identité avant d'exécution</t>
  </si>
  <si>
    <t>1.17.2</t>
  </si>
  <si>
    <t>Dossier d'auto contrôle</t>
  </si>
  <si>
    <t>1.17.3</t>
  </si>
  <si>
    <t>Dossier de pré réception</t>
  </si>
  <si>
    <t>1.17.4</t>
  </si>
  <si>
    <t>Dossier pour la traçabilité des équipements</t>
  </si>
  <si>
    <t>1.17.5</t>
  </si>
  <si>
    <t>Analyse de risque</t>
  </si>
  <si>
    <t>Hypotheses De Conception – Base Des Calculs</t>
  </si>
  <si>
    <t>2.1</t>
  </si>
  <si>
    <t>Données techniques</t>
  </si>
  <si>
    <t>2.1.1</t>
  </si>
  <si>
    <t>Origine de l’installation</t>
  </si>
  <si>
    <t>2.1.2</t>
  </si>
  <si>
    <t>Conditions à garantir</t>
  </si>
  <si>
    <t>2.1.3</t>
  </si>
  <si>
    <t>Objectifs acoustiques</t>
  </si>
  <si>
    <t>3.1</t>
  </si>
  <si>
    <t>Installations existantes : description, déposes et adaptations</t>
  </si>
  <si>
    <t>Diagnostic</t>
  </si>
  <si>
    <t>Déposes et adaptations des réseaux et équipements existants</t>
  </si>
  <si>
    <t>3.2</t>
  </si>
  <si>
    <t>3.2.1</t>
  </si>
  <si>
    <t>3.2.2</t>
  </si>
  <si>
    <t>3.2.3</t>
  </si>
  <si>
    <t>3.3</t>
  </si>
  <si>
    <t>3.4</t>
  </si>
  <si>
    <t>3.4.1</t>
  </si>
  <si>
    <t>3.4.2</t>
  </si>
  <si>
    <t>3.4.3</t>
  </si>
  <si>
    <t>3.4.4</t>
  </si>
  <si>
    <t>3.4.5</t>
  </si>
  <si>
    <t>3.4.6</t>
  </si>
  <si>
    <t>3.4.7</t>
  </si>
  <si>
    <t>Prises</t>
  </si>
  <si>
    <t>3.4.8</t>
  </si>
  <si>
    <t>3.4.9</t>
  </si>
  <si>
    <t>3.4.10</t>
  </si>
  <si>
    <t>Gaine technique fluides (GTV)</t>
  </si>
  <si>
    <t>3.4.11</t>
  </si>
  <si>
    <t>3.4.12</t>
  </si>
  <si>
    <t>Report d’alarme GTB</t>
  </si>
  <si>
    <t>3.5</t>
  </si>
  <si>
    <t>3.6</t>
  </si>
  <si>
    <t>3.7</t>
  </si>
  <si>
    <t>3.8</t>
  </si>
  <si>
    <t>Specifications Techniques Detaillees (Std)</t>
  </si>
  <si>
    <t>4.1</t>
  </si>
  <si>
    <t>Généralités</t>
  </si>
  <si>
    <t>4.1.1</t>
  </si>
  <si>
    <t>Objet des spécifications techniques</t>
  </si>
  <si>
    <t>4.1.2</t>
  </si>
  <si>
    <t>Symbolique</t>
  </si>
  <si>
    <t>4.1.3</t>
  </si>
  <si>
    <t>Plan de chantier</t>
  </si>
  <si>
    <t>4.1.4</t>
  </si>
  <si>
    <t>Locaux et enceintes techniques</t>
  </si>
  <si>
    <t>4.1.5</t>
  </si>
  <si>
    <t>Acoustique</t>
  </si>
  <si>
    <t>4.1.6</t>
  </si>
  <si>
    <t>Matériel et peinture</t>
  </si>
  <si>
    <t>4.1.7</t>
  </si>
  <si>
    <t>Contrôle, mesure et sécurité</t>
  </si>
  <si>
    <t>4.1.8</t>
  </si>
  <si>
    <t>Repérage</t>
  </si>
  <si>
    <t>4.1.9</t>
  </si>
  <si>
    <t>Dossier des ouvrages exécutés (DOE)</t>
  </si>
  <si>
    <t>4.1.10</t>
  </si>
  <si>
    <t>Liste des DOE</t>
  </si>
  <si>
    <t>4.1.11</t>
  </si>
  <si>
    <t>Plans "conformes à l’installation" et autres documents issus des PEO</t>
  </si>
  <si>
    <t>4.2</t>
  </si>
  <si>
    <t>Normes et règlements</t>
  </si>
  <si>
    <t>4.3</t>
  </si>
  <si>
    <t>Spécifications équipements</t>
  </si>
  <si>
    <t>4.3.1</t>
  </si>
  <si>
    <t>Canalisations</t>
  </si>
  <si>
    <t>4.3.2</t>
  </si>
  <si>
    <t>Assemblages</t>
  </si>
  <si>
    <t>4.3.3</t>
  </si>
  <si>
    <t>Support</t>
  </si>
  <si>
    <t>4.3.4</t>
  </si>
  <si>
    <t>Équipements divers sur les installations</t>
  </si>
  <si>
    <t>4.3.5</t>
  </si>
  <si>
    <t>Installations électriques</t>
  </si>
  <si>
    <t>Déposes des installations existantes</t>
  </si>
  <si>
    <t>3.1.2.1</t>
  </si>
  <si>
    <t>3.1.2.2</t>
  </si>
  <si>
    <t>Déposes et déplacement des installations existantes</t>
  </si>
  <si>
    <t>Raccordement sur installation existante</t>
  </si>
  <si>
    <t>Raccordement sur plateforme fluides médicaux</t>
  </si>
  <si>
    <t>Raccordement sur production déplacée</t>
  </si>
  <si>
    <t>Air médical 8bar</t>
  </si>
  <si>
    <t>3.4.1a</t>
  </si>
  <si>
    <t>3.4.1b</t>
  </si>
  <si>
    <t>3.4.1c</t>
  </si>
  <si>
    <t>3.4.2a</t>
  </si>
  <si>
    <t>3.4.2b</t>
  </si>
  <si>
    <t>3.4.2c</t>
  </si>
  <si>
    <t>3.4.2d</t>
  </si>
  <si>
    <t>Parcours extérieurs aux bâtiments</t>
  </si>
  <si>
    <t>Air médical 4b</t>
  </si>
  <si>
    <t>Air Moteur 8b</t>
  </si>
  <si>
    <t>Gaine technique fluides (GTV) suivant plan et CCTP</t>
  </si>
  <si>
    <t>CENTRE HOSPITALIER D'AUBUSSON
Lot 18 FLUIDES MEDICAUX</t>
  </si>
  <si>
    <t>TOTAL GENERAL  BATIMENT SANITAIRE € HT</t>
  </si>
  <si>
    <t>TOTAL GENERAL BATIMENT SANITAIRE € TTC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</si>
</sst>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_-* #,##0.00\ [$€]_-;\-* #,##0.00\ [$€]_-;_-* \-??\ [$€]_-;_-@_-"/>
    <numFmt numFmtId="166" formatCode="#,##0.00\ [$€];[Red]\-#,##0.00\ [$€]"/>
  </numFmts>
  <fonts count="41"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10"/>
      <name val="Arial"/>
      <family val="2"/>
    </font>
    <font>
      <b/>
      <u/>
      <sz val="10"/>
      <name val="Arial"/>
      <family val="2"/>
    </font>
    <font>
      <sz val="10"/>
      <name val="Arial"/>
      <family val="2"/>
    </font>
    <font>
      <u/>
      <sz val="10"/>
      <name val="Arial"/>
      <family val="2"/>
    </font>
    <font>
      <sz val="10"/>
      <color theme="1"/>
      <name val="Arial"/>
      <family val="2"/>
    </font>
    <font>
      <sz val="10"/>
      <name val="Helv"/>
    </font>
    <font>
      <b/>
      <sz val="12"/>
      <name val="Arial"/>
      <family val="2"/>
    </font>
    <font>
      <sz val="12"/>
      <color indexed="8"/>
      <name val="Calibri"/>
      <family val="2"/>
    </font>
    <font>
      <sz val="10"/>
      <name val="MS Sans Serif"/>
      <family val="2"/>
    </font>
    <font>
      <u/>
      <sz val="10"/>
      <color indexed="12"/>
      <name val="Arial"/>
      <family val="2"/>
    </font>
    <font>
      <u/>
      <sz val="10"/>
      <color theme="10"/>
      <name val="Arial"/>
      <family val="2"/>
    </font>
    <font>
      <sz val="12"/>
      <color theme="1"/>
      <name val="Calibri"/>
      <family val="2"/>
      <scheme val="minor"/>
    </font>
    <font>
      <b/>
      <sz val="11"/>
      <color theme="1"/>
      <name val="Calibri"/>
      <family val="2"/>
      <scheme val="minor"/>
    </font>
    <font>
      <b/>
      <sz val="16"/>
      <name val="Arial"/>
      <family val="2"/>
    </font>
    <font>
      <sz val="10"/>
      <name val="Calibri"/>
      <family val="2"/>
      <scheme val="minor"/>
    </font>
    <font>
      <b/>
      <sz val="11"/>
      <name val="Calibri"/>
      <family val="2"/>
      <scheme val="minor"/>
    </font>
    <font>
      <b/>
      <sz val="10"/>
      <name val="Calibri"/>
      <family val="2"/>
      <scheme val="minor"/>
    </font>
    <font>
      <sz val="10"/>
      <color indexed="8"/>
      <name val="Arial"/>
      <family val="2"/>
    </font>
    <font>
      <b/>
      <sz val="10"/>
      <color indexed="8"/>
      <name val="Arial"/>
      <family val="2"/>
    </font>
    <font>
      <u/>
      <sz val="10"/>
      <color indexed="8"/>
      <name val="Arial"/>
      <family val="2"/>
    </font>
    <font>
      <sz val="10"/>
      <color indexed="8"/>
      <name val="Calibri"/>
      <family val="2"/>
      <scheme val="minor"/>
    </font>
    <font>
      <sz val="11"/>
      <name val="Arial"/>
      <family val="2"/>
    </font>
    <font>
      <b/>
      <sz val="12"/>
      <color theme="1"/>
      <name val="Arial"/>
      <family val="2"/>
    </font>
    <font>
      <sz val="11"/>
      <color theme="1"/>
      <name val="Arial"/>
      <family val="2"/>
    </font>
    <font>
      <b/>
      <sz val="11"/>
      <color theme="1"/>
      <name val="Arial"/>
      <family val="2"/>
    </font>
    <font>
      <i/>
      <sz val="11"/>
      <color theme="1"/>
      <name val="Arial"/>
      <family val="2"/>
    </font>
    <font>
      <sz val="10"/>
      <color rgb="FF000000"/>
      <name val="Arial Narrow"/>
      <family val="1"/>
    </font>
    <font>
      <b/>
      <sz val="12"/>
      <color rgb="FF000000"/>
      <name val="Arial"/>
      <family val="1"/>
    </font>
    <font>
      <sz val="9"/>
      <color rgb="FF000000"/>
      <name val="Arial"/>
      <family val="1"/>
    </font>
    <font>
      <i/>
      <sz val="8"/>
      <color rgb="FF000000"/>
      <name val="Arial"/>
      <family val="1"/>
    </font>
    <font>
      <sz val="8"/>
      <color rgb="FF000000"/>
      <name val="Arial"/>
      <family val="1"/>
    </font>
    <font>
      <sz val="10"/>
      <color rgb="FF000000"/>
      <name val="Arial"/>
      <family val="1"/>
    </font>
    <font>
      <i/>
      <sz val="10"/>
      <name val="Calibri"/>
      <family val="2"/>
      <scheme val="minor"/>
    </font>
  </fonts>
  <fills count="4">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s>
  <borders count="40">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diagonal/>
    </border>
    <border>
      <left style="hair">
        <color indexed="64"/>
      </left>
      <right style="hair">
        <color indexed="64"/>
      </right>
      <top style="medium">
        <color indexed="57"/>
      </top>
      <bottom style="medium">
        <color indexed="57"/>
      </bottom>
      <diagonal/>
    </border>
    <border>
      <left/>
      <right style="thin">
        <color indexed="64"/>
      </right>
      <top/>
      <bottom style="thin">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indexed="64"/>
      </left>
      <right style="medium">
        <color indexed="64"/>
      </right>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thin">
        <color auto="1"/>
      </left>
      <right style="thin">
        <color auto="1"/>
      </right>
      <top style="thin">
        <color auto="1"/>
      </top>
      <bottom style="thin">
        <color auto="1"/>
      </bottom>
      <diagonal/>
    </border>
    <border>
      <left style="thin">
        <color indexed="8"/>
      </left>
      <right style="thin">
        <color indexed="8"/>
      </right>
      <top/>
      <bottom style="dotted">
        <color indexed="8"/>
      </bottom>
      <diagonal/>
    </border>
    <border>
      <left style="thin">
        <color indexed="8"/>
      </left>
      <right/>
      <top/>
      <bottom style="dotted">
        <color indexed="8"/>
      </bottom>
      <diagonal/>
    </border>
    <border>
      <left style="thin">
        <color indexed="8"/>
      </left>
      <right style="thin">
        <color indexed="8"/>
      </right>
      <top/>
      <bottom/>
      <diagonal/>
    </border>
    <border>
      <left style="thin">
        <color indexed="8"/>
      </left>
      <right style="thin">
        <color indexed="8"/>
      </right>
      <top/>
      <bottom style="thin">
        <color indexed="64"/>
      </bottom>
      <diagonal/>
    </border>
    <border>
      <left style="thin">
        <color indexed="8"/>
      </left>
      <right/>
      <top/>
      <bottom style="thin">
        <color indexed="64"/>
      </bottom>
      <diagonal/>
    </border>
    <border>
      <left style="thin">
        <color indexed="64"/>
      </left>
      <right style="medium">
        <color indexed="64"/>
      </right>
      <top style="medium">
        <color indexed="64"/>
      </top>
      <bottom/>
      <diagonal/>
    </border>
    <border>
      <left style="thin">
        <color indexed="8"/>
      </left>
      <right style="thin">
        <color indexed="64"/>
      </right>
      <top/>
      <bottom style="dotted">
        <color indexed="8"/>
      </bottom>
      <diagonal/>
    </border>
    <border>
      <left style="thin">
        <color indexed="64"/>
      </left>
      <right style="thin">
        <color indexed="64"/>
      </right>
      <top/>
      <bottom style="dotted">
        <color indexed="8"/>
      </bottom>
      <diagonal/>
    </border>
    <border>
      <left/>
      <right style="thin">
        <color indexed="64"/>
      </right>
      <top style="medium">
        <color indexed="64"/>
      </top>
      <bottom/>
      <diagonal/>
    </border>
    <border>
      <left/>
      <right style="thin">
        <color indexed="64"/>
      </right>
      <top/>
      <bottom style="dotted">
        <color indexed="8"/>
      </bottom>
      <diagonal/>
    </border>
    <border>
      <left style="thin">
        <color auto="1"/>
      </left>
      <right style="thin">
        <color indexed="64"/>
      </right>
      <top/>
      <bottom/>
      <diagonal/>
    </border>
    <border>
      <left/>
      <right/>
      <top/>
      <bottom style="thin">
        <color indexed="64"/>
      </bottom>
      <diagonal/>
    </border>
    <border>
      <left style="thin">
        <color indexed="8"/>
      </left>
      <right style="thin">
        <color indexed="64"/>
      </right>
      <top/>
      <bottom style="thin">
        <color indexed="64"/>
      </bottom>
      <diagonal/>
    </border>
    <border>
      <left style="thin">
        <color auto="1"/>
      </left>
      <right style="thin">
        <color indexed="64"/>
      </right>
      <top/>
      <bottom style="thin">
        <color indexed="64"/>
      </bottom>
      <diagonal/>
    </border>
    <border>
      <left style="thin">
        <color indexed="64"/>
      </left>
      <right/>
      <top/>
      <bottom/>
      <diagonal/>
    </border>
    <border>
      <left style="thin">
        <color indexed="64"/>
      </left>
      <right/>
      <top/>
      <bottom style="medium">
        <color indexed="64"/>
      </bottom>
      <diagonal/>
    </border>
    <border>
      <left style="thin">
        <color indexed="8"/>
      </left>
      <right/>
      <top/>
      <bottom/>
      <diagonal/>
    </border>
    <border>
      <left style="thin">
        <color indexed="64"/>
      </left>
      <right style="medium">
        <color indexed="64"/>
      </right>
      <top style="thin">
        <color indexed="64"/>
      </top>
      <bottom/>
      <diagonal/>
    </border>
    <border>
      <left style="thin">
        <color indexed="8"/>
      </left>
      <right style="thin">
        <color indexed="64"/>
      </right>
      <top/>
      <bottom/>
      <diagonal/>
    </border>
  </borders>
  <cellStyleXfs count="44">
    <xf numFmtId="0" fontId="0" fillId="0" borderId="0"/>
    <xf numFmtId="165" fontId="10" fillId="0" borderId="0" applyFill="0" applyBorder="0" applyAlignment="0" applyProtection="0"/>
    <xf numFmtId="0" fontId="6" fillId="0" borderId="0"/>
    <xf numFmtId="165" fontId="6" fillId="0" borderId="0" applyFill="0" applyBorder="0" applyAlignment="0" applyProtection="0"/>
    <xf numFmtId="0" fontId="13" fillId="0" borderId="0"/>
    <xf numFmtId="4" fontId="13" fillId="0" borderId="0" applyFont="0" applyFill="0" applyBorder="0" applyAlignment="0" applyProtection="0"/>
    <xf numFmtId="0" fontId="14" fillId="0" borderId="4" applyNumberFormat="0">
      <alignment horizontal="center" vertical="top" wrapText="1"/>
    </xf>
    <xf numFmtId="165" fontId="6" fillId="0" borderId="0" applyFill="0" applyBorder="0" applyAlignment="0" applyProtection="0"/>
    <xf numFmtId="166" fontId="16" fillId="0" borderId="0" applyFont="0" applyFill="0" applyBorder="0" applyAlignment="0" applyProtection="0"/>
    <xf numFmtId="0" fontId="18" fillId="0" borderId="0" applyNumberFormat="0" applyFill="0" applyBorder="0" applyAlignment="0" applyProtection="0">
      <alignment vertical="top"/>
      <protection locked="0"/>
    </xf>
    <xf numFmtId="0" fontId="17" fillId="0" borderId="0" applyNumberFormat="0" applyFill="0" applyBorder="0" applyAlignment="0" applyProtection="0">
      <alignment vertical="top"/>
      <protection locked="0"/>
    </xf>
    <xf numFmtId="164" fontId="15" fillId="0" borderId="0" applyFont="0" applyFill="0" applyBorder="0" applyAlignment="0" applyProtection="0"/>
    <xf numFmtId="164" fontId="15" fillId="0" borderId="0" applyFont="0" applyFill="0" applyBorder="0" applyAlignment="0" applyProtection="0"/>
    <xf numFmtId="0" fontId="12" fillId="0" borderId="0"/>
    <xf numFmtId="0" fontId="12" fillId="0" borderId="0"/>
    <xf numFmtId="0" fontId="19" fillId="0" borderId="0"/>
    <xf numFmtId="0" fontId="6" fillId="0" borderId="0"/>
    <xf numFmtId="0" fontId="5" fillId="0" borderId="0"/>
    <xf numFmtId="9" fontId="19" fillId="0" borderId="0" applyFont="0" applyFill="0" applyBorder="0" applyAlignment="0" applyProtection="0"/>
    <xf numFmtId="0" fontId="4" fillId="0" borderId="0"/>
    <xf numFmtId="0" fontId="16" fillId="0" borderId="0"/>
    <xf numFmtId="9" fontId="16" fillId="0" borderId="0" applyFont="0" applyFill="0" applyBorder="0" applyAlignment="0" applyProtection="0"/>
    <xf numFmtId="0" fontId="8" fillId="0" borderId="18">
      <alignment horizontal="center" vertical="center"/>
    </xf>
    <xf numFmtId="1" fontId="30" fillId="0" borderId="1">
      <alignment vertical="center"/>
    </xf>
    <xf numFmtId="0" fontId="31" fillId="0" borderId="1">
      <alignment vertical="center"/>
    </xf>
    <xf numFmtId="0" fontId="32" fillId="0" borderId="1">
      <alignment vertical="center"/>
    </xf>
    <xf numFmtId="0" fontId="33" fillId="0" borderId="1">
      <alignment vertical="center"/>
    </xf>
    <xf numFmtId="2" fontId="29" fillId="0" borderId="18"/>
    <xf numFmtId="0" fontId="8" fillId="0" borderId="20">
      <alignment horizontal="center" vertical="center"/>
    </xf>
    <xf numFmtId="2" fontId="29" fillId="0" borderId="20"/>
    <xf numFmtId="164" fontId="15" fillId="0" borderId="0" applyFont="0" applyFill="0" applyBorder="0" applyAlignment="0" applyProtection="0"/>
    <xf numFmtId="164" fontId="15" fillId="0" borderId="0" applyFont="0" applyFill="0" applyBorder="0" applyAlignment="0" applyProtection="0"/>
    <xf numFmtId="0" fontId="3" fillId="0" borderId="0"/>
    <xf numFmtId="0" fontId="2" fillId="0" borderId="0">
      <alignment vertical="top"/>
    </xf>
    <xf numFmtId="0" fontId="16" fillId="0" borderId="0"/>
    <xf numFmtId="0" fontId="1" fillId="0" borderId="0">
      <alignment vertical="top"/>
    </xf>
    <xf numFmtId="0" fontId="16" fillId="0" borderId="0"/>
    <xf numFmtId="49" fontId="34" fillId="0" borderId="0" applyFill="0">
      <alignment horizontal="left" vertical="top" wrapText="1"/>
    </xf>
    <xf numFmtId="49" fontId="35" fillId="0" borderId="0" applyFill="0">
      <alignment horizontal="left" vertical="top" wrapText="1"/>
    </xf>
    <xf numFmtId="49" fontId="35" fillId="0" borderId="0" applyFill="0">
      <alignment horizontal="left" vertical="top" wrapText="1"/>
    </xf>
    <xf numFmtId="49" fontId="36" fillId="0" borderId="0" applyFill="0">
      <alignment horizontal="left" vertical="top" wrapText="1"/>
    </xf>
    <xf numFmtId="49" fontId="37" fillId="0" borderId="0" applyFill="0">
      <alignment horizontal="left" vertical="top" wrapText="1"/>
    </xf>
    <xf numFmtId="49" fontId="38" fillId="0" borderId="0" applyFill="0">
      <alignment horizontal="left" vertical="top" wrapText="1"/>
    </xf>
    <xf numFmtId="49" fontId="39" fillId="0" borderId="0" applyFill="0">
      <alignment horizontal="left" vertical="top" wrapText="1"/>
    </xf>
  </cellStyleXfs>
  <cellXfs count="108">
    <xf numFmtId="0" fontId="0" fillId="0" borderId="0" xfId="0"/>
    <xf numFmtId="49" fontId="6" fillId="2" borderId="0" xfId="2" applyNumberFormat="1" applyFill="1" applyAlignment="1">
      <alignment vertical="center" wrapText="1"/>
    </xf>
    <xf numFmtId="49" fontId="6" fillId="2" borderId="0" xfId="2" applyNumberFormat="1" applyFill="1" applyAlignment="1">
      <alignment horizontal="center" vertical="center"/>
    </xf>
    <xf numFmtId="49" fontId="6" fillId="2" borderId="0" xfId="2" applyNumberFormat="1" applyFill="1" applyAlignment="1">
      <alignment horizontal="center"/>
    </xf>
    <xf numFmtId="49" fontId="6" fillId="2" borderId="0" xfId="2" applyNumberFormat="1" applyFill="1" applyAlignment="1">
      <alignment horizontal="centerContinuous"/>
    </xf>
    <xf numFmtId="0" fontId="0" fillId="0" borderId="32" xfId="0" applyBorder="1"/>
    <xf numFmtId="49" fontId="6" fillId="2" borderId="0" xfId="2" applyNumberFormat="1" applyFill="1"/>
    <xf numFmtId="49" fontId="6" fillId="2" borderId="3" xfId="2" applyNumberFormat="1" applyFill="1" applyBorder="1" applyAlignment="1">
      <alignment horizontal="centerContinuous"/>
    </xf>
    <xf numFmtId="49" fontId="6" fillId="2" borderId="35" xfId="2" applyNumberFormat="1" applyFill="1" applyBorder="1"/>
    <xf numFmtId="49" fontId="6" fillId="2" borderId="35" xfId="2" applyNumberFormat="1" applyFill="1" applyBorder="1" applyAlignment="1">
      <alignment vertical="center" wrapText="1"/>
    </xf>
    <xf numFmtId="0" fontId="0" fillId="0" borderId="35" xfId="0" applyBorder="1"/>
    <xf numFmtId="0" fontId="6" fillId="0" borderId="0" xfId="0" applyFont="1"/>
    <xf numFmtId="0" fontId="0" fillId="0" borderId="19" xfId="0" applyBorder="1"/>
    <xf numFmtId="0" fontId="22" fillId="0" borderId="36" xfId="0" applyFont="1" applyBorder="1" applyAlignment="1">
      <alignment horizontal="left" vertical="top" wrapText="1"/>
    </xf>
    <xf numFmtId="0" fontId="22" fillId="0" borderId="6" xfId="0" applyFont="1" applyBorder="1" applyAlignment="1">
      <alignment horizontal="left" vertical="top" wrapText="1"/>
    </xf>
    <xf numFmtId="0" fontId="6" fillId="0" borderId="6" xfId="0" applyFont="1" applyBorder="1"/>
    <xf numFmtId="49" fontId="24" fillId="0" borderId="14" xfId="2" applyNumberFormat="1" applyFont="1" applyBorder="1" applyAlignment="1">
      <alignment horizontal="center" vertical="center" wrapText="1"/>
    </xf>
    <xf numFmtId="49" fontId="23" fillId="0" borderId="14" xfId="2" applyNumberFormat="1" applyFont="1" applyBorder="1" applyAlignment="1">
      <alignment horizontal="center" vertical="center" wrapText="1"/>
    </xf>
    <xf numFmtId="49" fontId="23" fillId="0" borderId="15" xfId="2" applyNumberFormat="1" applyFont="1" applyBorder="1" applyAlignment="1">
      <alignment horizontal="center" vertical="center" wrapText="1"/>
    </xf>
    <xf numFmtId="0" fontId="27" fillId="0" borderId="17" xfId="2" applyFont="1" applyBorder="1" applyAlignment="1">
      <alignment horizontal="right" vertical="top" wrapText="1"/>
    </xf>
    <xf numFmtId="0" fontId="27" fillId="0" borderId="29" xfId="2" applyFont="1" applyBorder="1" applyAlignment="1">
      <alignment vertical="top" wrapText="1"/>
    </xf>
    <xf numFmtId="0" fontId="25" fillId="0" borderId="17" xfId="2" applyFont="1" applyBorder="1" applyAlignment="1">
      <alignment horizontal="center" vertical="center"/>
    </xf>
    <xf numFmtId="0" fontId="25" fillId="0" borderId="29" xfId="2" applyFont="1" applyBorder="1" applyAlignment="1">
      <alignment horizontal="center" vertical="center"/>
    </xf>
    <xf numFmtId="49" fontId="6" fillId="0" borderId="17" xfId="2" applyNumberFormat="1" applyBorder="1" applyAlignment="1">
      <alignment horizontal="center"/>
    </xf>
    <xf numFmtId="49" fontId="6" fillId="0" borderId="26" xfId="2" applyNumberFormat="1" applyBorder="1" applyAlignment="1">
      <alignment horizontal="centerContinuous"/>
    </xf>
    <xf numFmtId="0" fontId="25" fillId="0" borderId="31" xfId="2" applyFont="1" applyBorder="1" applyAlignment="1">
      <alignment horizontal="right" vertical="top" wrapText="1"/>
    </xf>
    <xf numFmtId="0" fontId="25" fillId="0" borderId="3" xfId="2" quotePrefix="1" applyFont="1" applyBorder="1" applyAlignment="1">
      <alignment vertical="top" wrapText="1"/>
    </xf>
    <xf numFmtId="0" fontId="25" fillId="0" borderId="1" xfId="0" applyFont="1" applyBorder="1" applyAlignment="1">
      <alignment horizontal="center" vertical="top" wrapText="1"/>
    </xf>
    <xf numFmtId="0" fontId="25" fillId="0" borderId="3" xfId="2" applyFont="1" applyBorder="1" applyAlignment="1">
      <alignment horizontal="center" vertical="center"/>
    </xf>
    <xf numFmtId="49" fontId="6" fillId="0" borderId="1" xfId="2" applyNumberFormat="1" applyBorder="1" applyAlignment="1">
      <alignment horizontal="center"/>
    </xf>
    <xf numFmtId="49" fontId="6" fillId="0" borderId="12" xfId="2" applyNumberFormat="1" applyBorder="1" applyAlignment="1">
      <alignment horizontal="centerContinuous"/>
    </xf>
    <xf numFmtId="0" fontId="25" fillId="0" borderId="3" xfId="2" applyFont="1" applyBorder="1" applyAlignment="1">
      <alignment vertical="top" wrapText="1"/>
    </xf>
    <xf numFmtId="0" fontId="25" fillId="0" borderId="2" xfId="2" applyFont="1" applyBorder="1" applyAlignment="1">
      <alignment horizontal="right" vertical="top" wrapText="1"/>
    </xf>
    <xf numFmtId="0" fontId="26" fillId="0" borderId="5" xfId="2" applyFont="1" applyBorder="1" applyAlignment="1">
      <alignment horizontal="right" vertical="top" wrapText="1"/>
    </xf>
    <xf numFmtId="0" fontId="28" fillId="0" borderId="2" xfId="2" applyFont="1" applyBorder="1" applyAlignment="1">
      <alignment horizontal="center" vertical="center"/>
    </xf>
    <xf numFmtId="0" fontId="25" fillId="0" borderId="5" xfId="2" applyFont="1" applyBorder="1" applyAlignment="1">
      <alignment horizontal="center" vertical="center"/>
    </xf>
    <xf numFmtId="49" fontId="6" fillId="0" borderId="2" xfId="2" applyNumberFormat="1" applyBorder="1" applyAlignment="1">
      <alignment horizontal="center"/>
    </xf>
    <xf numFmtId="0" fontId="27" fillId="0" borderId="31" xfId="2" applyFont="1" applyBorder="1" applyAlignment="1">
      <alignment horizontal="right" vertical="top" wrapText="1"/>
    </xf>
    <xf numFmtId="0" fontId="27" fillId="0" borderId="3" xfId="2" applyFont="1" applyBorder="1" applyAlignment="1">
      <alignment vertical="top" wrapText="1"/>
    </xf>
    <xf numFmtId="0" fontId="6" fillId="0" borderId="31" xfId="0" applyFont="1" applyBorder="1" applyAlignment="1">
      <alignment horizontal="center" vertical="center"/>
    </xf>
    <xf numFmtId="49" fontId="6" fillId="0" borderId="31" xfId="2" applyNumberFormat="1" applyBorder="1" applyAlignment="1">
      <alignment horizontal="center"/>
    </xf>
    <xf numFmtId="0" fontId="6" fillId="0" borderId="12" xfId="2" applyBorder="1" applyAlignment="1">
      <alignment horizontal="center"/>
    </xf>
    <xf numFmtId="0" fontId="8" fillId="0" borderId="3" xfId="0" applyFont="1" applyBorder="1" applyAlignment="1">
      <alignment horizontal="right" vertical="top" wrapText="1"/>
    </xf>
    <xf numFmtId="0" fontId="6" fillId="0" borderId="21" xfId="2" applyBorder="1" applyAlignment="1">
      <alignment horizontal="center"/>
    </xf>
    <xf numFmtId="1" fontId="7" fillId="0" borderId="21" xfId="2" applyNumberFormat="1" applyFont="1" applyBorder="1" applyAlignment="1">
      <alignment horizontal="center"/>
    </xf>
    <xf numFmtId="1" fontId="7" fillId="0" borderId="22" xfId="2" applyNumberFormat="1" applyFont="1" applyBorder="1" applyAlignment="1">
      <alignment horizontal="center"/>
    </xf>
    <xf numFmtId="0" fontId="6" fillId="0" borderId="22" xfId="2" applyBorder="1" applyAlignment="1">
      <alignment horizontal="center"/>
    </xf>
    <xf numFmtId="0" fontId="6" fillId="0" borderId="13" xfId="2" applyBorder="1" applyAlignment="1">
      <alignment horizontal="center"/>
    </xf>
    <xf numFmtId="0" fontId="6" fillId="0" borderId="1" xfId="0" applyFont="1" applyBorder="1" applyAlignment="1">
      <alignment horizontal="center" vertical="center"/>
    </xf>
    <xf numFmtId="0" fontId="6" fillId="0" borderId="31" xfId="0" quotePrefix="1" applyFont="1" applyBorder="1" applyAlignment="1">
      <alignment horizontal="right" vertical="top"/>
    </xf>
    <xf numFmtId="49" fontId="6" fillId="0" borderId="3" xfId="0" applyNumberFormat="1" applyFont="1" applyBorder="1" applyAlignment="1">
      <alignment horizontal="left" vertical="top" wrapText="1"/>
    </xf>
    <xf numFmtId="0" fontId="25" fillId="0" borderId="1" xfId="0" applyFont="1" applyBorder="1" applyAlignment="1">
      <alignment horizontal="left" vertical="top" wrapText="1"/>
    </xf>
    <xf numFmtId="49" fontId="6" fillId="0" borderId="3" xfId="0" applyNumberFormat="1" applyFont="1" applyBorder="1" applyAlignment="1">
      <alignment horizontal="left" vertical="top" wrapText="1" indent="1"/>
    </xf>
    <xf numFmtId="0" fontId="6" fillId="0" borderId="1" xfId="0" applyFont="1" applyBorder="1" applyAlignment="1">
      <alignment horizontal="left" vertical="top" wrapText="1"/>
    </xf>
    <xf numFmtId="0" fontId="6" fillId="0" borderId="1" xfId="2" applyBorder="1" applyAlignment="1">
      <alignment horizontal="center"/>
    </xf>
    <xf numFmtId="0" fontId="6" fillId="0" borderId="31" xfId="0" applyFont="1" applyBorder="1" applyAlignment="1">
      <alignment horizontal="right" vertical="top"/>
    </xf>
    <xf numFmtId="0" fontId="8" fillId="0" borderId="5" xfId="0" applyFont="1" applyBorder="1" applyAlignment="1">
      <alignment horizontal="right" vertical="top" wrapText="1"/>
    </xf>
    <xf numFmtId="0" fontId="6" fillId="0" borderId="24" xfId="2" applyBorder="1" applyAlignment="1">
      <alignment horizontal="center"/>
    </xf>
    <xf numFmtId="1" fontId="7" fillId="0" borderId="24" xfId="2" applyNumberFormat="1" applyFont="1" applyBorder="1" applyAlignment="1">
      <alignment horizontal="center"/>
    </xf>
    <xf numFmtId="1" fontId="7" fillId="0" borderId="25" xfId="2" applyNumberFormat="1" applyFont="1" applyBorder="1" applyAlignment="1">
      <alignment horizontal="center"/>
    </xf>
    <xf numFmtId="0" fontId="6" fillId="0" borderId="25" xfId="2" applyBorder="1" applyAlignment="1">
      <alignment horizontal="center"/>
    </xf>
    <xf numFmtId="0" fontId="25" fillId="0" borderId="31" xfId="0" applyFont="1" applyBorder="1" applyAlignment="1">
      <alignment horizontal="left" vertical="top" wrapText="1"/>
    </xf>
    <xf numFmtId="0" fontId="7" fillId="0" borderId="23" xfId="2" applyFont="1" applyBorder="1" applyAlignment="1">
      <alignment horizontal="center"/>
    </xf>
    <xf numFmtId="1" fontId="7" fillId="0" borderId="3" xfId="2" applyNumberFormat="1" applyFont="1" applyBorder="1" applyAlignment="1">
      <alignment horizontal="center"/>
    </xf>
    <xf numFmtId="0" fontId="25" fillId="0" borderId="3" xfId="0" applyFont="1" applyBorder="1" applyAlignment="1">
      <alignment horizontal="left" vertical="top" wrapText="1"/>
    </xf>
    <xf numFmtId="0" fontId="6" fillId="0" borderId="3" xfId="0" applyFont="1" applyBorder="1" applyAlignment="1">
      <alignment horizontal="left" vertical="top" wrapText="1"/>
    </xf>
    <xf numFmtId="0" fontId="6" fillId="0" borderId="3" xfId="0" applyFont="1" applyBorder="1" applyAlignment="1">
      <alignment horizontal="left" vertical="top" wrapText="1" indent="2"/>
    </xf>
    <xf numFmtId="0" fontId="8" fillId="0" borderId="31" xfId="0" applyFont="1" applyBorder="1" applyAlignment="1">
      <alignment horizontal="right" vertical="top"/>
    </xf>
    <xf numFmtId="0" fontId="6" fillId="0" borderId="1" xfId="0" applyFont="1" applyBorder="1" applyAlignment="1">
      <alignment vertical="center"/>
    </xf>
    <xf numFmtId="49" fontId="6" fillId="0" borderId="3" xfId="2" applyNumberFormat="1" applyBorder="1" applyAlignment="1">
      <alignment horizontal="center"/>
    </xf>
    <xf numFmtId="0" fontId="6" fillId="0" borderId="1" xfId="0" applyFont="1" applyBorder="1" applyAlignment="1">
      <alignment horizontal="center" vertical="center" wrapText="1"/>
    </xf>
    <xf numFmtId="0" fontId="8" fillId="0" borderId="31" xfId="34" applyFont="1" applyBorder="1" applyAlignment="1">
      <alignment horizontal="right" vertical="top" wrapText="1"/>
    </xf>
    <xf numFmtId="0" fontId="8" fillId="0" borderId="31" xfId="36" applyFont="1" applyBorder="1" applyAlignment="1">
      <alignment horizontal="right" vertical="top" wrapText="1"/>
    </xf>
    <xf numFmtId="0" fontId="8" fillId="0" borderId="0" xfId="0" applyFont="1" applyAlignment="1">
      <alignment horizontal="right" vertical="top" wrapText="1"/>
    </xf>
    <xf numFmtId="0" fontId="11" fillId="0" borderId="2" xfId="34" applyFont="1" applyBorder="1" applyAlignment="1">
      <alignment horizontal="right" vertical="top" wrapText="1"/>
    </xf>
    <xf numFmtId="0" fontId="8" fillId="0" borderId="32" xfId="0" applyFont="1" applyBorder="1" applyAlignment="1">
      <alignment horizontal="right" vertical="top" wrapText="1"/>
    </xf>
    <xf numFmtId="2" fontId="25" fillId="0" borderId="3" xfId="2" applyNumberFormat="1" applyFont="1" applyBorder="1" applyAlignment="1">
      <alignment horizontal="center" vertical="center"/>
    </xf>
    <xf numFmtId="2" fontId="6" fillId="0" borderId="1" xfId="2" applyNumberFormat="1" applyBorder="1" applyAlignment="1">
      <alignment horizontal="center"/>
    </xf>
    <xf numFmtId="0" fontId="11" fillId="0" borderId="31" xfId="34" applyFont="1" applyBorder="1" applyAlignment="1">
      <alignment horizontal="right" vertical="top" wrapText="1"/>
    </xf>
    <xf numFmtId="0" fontId="9" fillId="0" borderId="3" xfId="0" applyFont="1" applyBorder="1" applyAlignment="1">
      <alignment vertical="top" wrapText="1"/>
    </xf>
    <xf numFmtId="0" fontId="26" fillId="0" borderId="31" xfId="2" applyFont="1" applyBorder="1" applyAlignment="1">
      <alignment horizontal="right" vertical="top" wrapText="1"/>
    </xf>
    <xf numFmtId="0" fontId="8" fillId="0" borderId="3" xfId="0" applyFont="1" applyBorder="1" applyAlignment="1">
      <alignment horizontal="justify" vertical="center"/>
    </xf>
    <xf numFmtId="1" fontId="7" fillId="0" borderId="27" xfId="2" applyNumberFormat="1" applyFont="1" applyBorder="1" applyAlignment="1">
      <alignment horizontal="center"/>
    </xf>
    <xf numFmtId="1" fontId="7" fillId="0" borderId="30" xfId="2" applyNumberFormat="1" applyFont="1" applyBorder="1" applyAlignment="1">
      <alignment horizontal="center"/>
    </xf>
    <xf numFmtId="0" fontId="6" fillId="0" borderId="28" xfId="2" applyBorder="1" applyAlignment="1">
      <alignment horizontal="center"/>
    </xf>
    <xf numFmtId="0" fontId="8" fillId="0" borderId="2" xfId="36" applyFont="1" applyBorder="1" applyAlignment="1">
      <alignment horizontal="right" vertical="top" wrapText="1"/>
    </xf>
    <xf numFmtId="1" fontId="7" fillId="0" borderId="33" xfId="2" applyNumberFormat="1" applyFont="1" applyBorder="1" applyAlignment="1">
      <alignment horizontal="center"/>
    </xf>
    <xf numFmtId="1" fontId="7" fillId="0" borderId="5" xfId="2" applyNumberFormat="1" applyFont="1" applyBorder="1" applyAlignment="1">
      <alignment horizontal="center"/>
    </xf>
    <xf numFmtId="0" fontId="6" fillId="0" borderId="34" xfId="2" applyBorder="1" applyAlignment="1">
      <alignment horizontal="center"/>
    </xf>
    <xf numFmtId="0" fontId="6" fillId="0" borderId="23" xfId="2" applyBorder="1" applyAlignment="1">
      <alignment horizontal="center"/>
    </xf>
    <xf numFmtId="1" fontId="7" fillId="0" borderId="23" xfId="2" applyNumberFormat="1" applyFont="1" applyBorder="1" applyAlignment="1">
      <alignment horizontal="center"/>
    </xf>
    <xf numFmtId="1" fontId="7" fillId="0" borderId="37" xfId="2" applyNumberFormat="1" applyFont="1" applyBorder="1" applyAlignment="1">
      <alignment horizontal="center"/>
    </xf>
    <xf numFmtId="0" fontId="6" fillId="0" borderId="37" xfId="2" applyBorder="1" applyAlignment="1">
      <alignment horizontal="center"/>
    </xf>
    <xf numFmtId="0" fontId="6" fillId="0" borderId="38" xfId="2" applyBorder="1" applyAlignment="1">
      <alignment horizontal="center"/>
    </xf>
    <xf numFmtId="0" fontId="6" fillId="0" borderId="1" xfId="0" quotePrefix="1" applyFont="1" applyBorder="1" applyAlignment="1">
      <alignment horizontal="right" vertical="top"/>
    </xf>
    <xf numFmtId="0" fontId="6" fillId="0" borderId="39" xfId="2" applyBorder="1" applyAlignment="1">
      <alignment horizontal="center"/>
    </xf>
    <xf numFmtId="49" fontId="6" fillId="0" borderId="13" xfId="2" applyNumberFormat="1" applyBorder="1" applyAlignment="1">
      <alignment horizontal="centerContinuous"/>
    </xf>
    <xf numFmtId="0" fontId="21" fillId="3" borderId="7" xfId="2" applyFont="1" applyFill="1" applyBorder="1" applyAlignment="1">
      <alignment horizontal="center" vertical="center" wrapText="1"/>
    </xf>
    <xf numFmtId="0" fontId="21" fillId="3" borderId="8" xfId="2" applyFont="1" applyFill="1" applyBorder="1" applyAlignment="1">
      <alignment horizontal="center" vertical="center" wrapText="1"/>
    </xf>
    <xf numFmtId="0" fontId="21" fillId="3" borderId="9" xfId="2" applyFont="1" applyFill="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0" borderId="9" xfId="0" applyFont="1" applyBorder="1" applyAlignment="1">
      <alignment horizontal="center" vertical="center" wrapText="1"/>
    </xf>
    <xf numFmtId="49" fontId="23" fillId="0" borderId="7" xfId="2" applyNumberFormat="1" applyFont="1" applyBorder="1" applyAlignment="1">
      <alignment horizontal="center" vertical="center" wrapText="1"/>
    </xf>
    <xf numFmtId="49" fontId="23" fillId="0" borderId="16" xfId="2" applyNumberFormat="1" applyFont="1" applyBorder="1" applyAlignment="1">
      <alignment horizontal="center" vertical="center" wrapText="1"/>
    </xf>
    <xf numFmtId="0" fontId="40" fillId="0" borderId="10" xfId="0" applyFont="1" applyBorder="1" applyAlignment="1">
      <alignment horizontal="left" vertical="top" wrapText="1"/>
    </xf>
    <xf numFmtId="0" fontId="40" fillId="0" borderId="0" xfId="0" applyFont="1" applyAlignment="1">
      <alignment horizontal="left" vertical="top" wrapText="1"/>
    </xf>
    <xf numFmtId="0" fontId="40" fillId="0" borderId="11" xfId="0" applyFont="1" applyBorder="1" applyAlignment="1">
      <alignment horizontal="left" vertical="top" wrapText="1"/>
    </xf>
  </cellXfs>
  <cellStyles count="44">
    <cellStyle name="Article DPGF" xfId="24" xr:uid="{00000000-0005-0000-0000-000000000000}"/>
    <cellStyle name="ArtTitre" xfId="40" xr:uid="{00000000-0005-0000-0000-000001000000}"/>
    <cellStyle name="chapitre" xfId="6" xr:uid="{00000000-0005-0000-0000-000002000000}"/>
    <cellStyle name="ChapRecap2" xfId="43" xr:uid="{00000000-0005-0000-0000-000003000000}"/>
    <cellStyle name="ChapTitre1" xfId="38" xr:uid="{00000000-0005-0000-0000-000004000000}"/>
    <cellStyle name="ChapTitre2" xfId="39" xr:uid="{00000000-0005-0000-0000-000005000000}"/>
    <cellStyle name="Euro" xfId="1" xr:uid="{00000000-0005-0000-0000-000006000000}"/>
    <cellStyle name="Euro 2" xfId="3" xr:uid="{00000000-0005-0000-0000-000007000000}"/>
    <cellStyle name="Euro 3" xfId="7" xr:uid="{00000000-0005-0000-0000-000008000000}"/>
    <cellStyle name="Euro 4" xfId="8" xr:uid="{00000000-0005-0000-0000-000009000000}"/>
    <cellStyle name="Groupe d'articles DPGF" xfId="23" xr:uid="{00000000-0005-0000-0000-00000A000000}"/>
    <cellStyle name="Lien hypertexte 2" xfId="9" xr:uid="{00000000-0005-0000-0000-00000B000000}"/>
    <cellStyle name="Lien hypertexte 3" xfId="10" xr:uid="{00000000-0005-0000-0000-00000C000000}"/>
    <cellStyle name="LocLit" xfId="42" xr:uid="{00000000-0005-0000-0000-00000D000000}"/>
    <cellStyle name="LocTitre" xfId="41" xr:uid="{00000000-0005-0000-0000-00000E000000}"/>
    <cellStyle name="Milliers 2" xfId="5" xr:uid="{00000000-0005-0000-0000-00000F000000}"/>
    <cellStyle name="Milliers 2 2" xfId="12" xr:uid="{00000000-0005-0000-0000-000010000000}"/>
    <cellStyle name="Milliers 2 2 2" xfId="31" xr:uid="{00000000-0005-0000-0000-000011000000}"/>
    <cellStyle name="Milliers 2 3" xfId="11" xr:uid="{00000000-0005-0000-0000-000012000000}"/>
    <cellStyle name="Milliers 2 4" xfId="30" xr:uid="{00000000-0005-0000-0000-000013000000}"/>
    <cellStyle name="Normal" xfId="0" builtinId="0"/>
    <cellStyle name="Normal 2" xfId="2" xr:uid="{00000000-0005-0000-0000-000015000000}"/>
    <cellStyle name="Normal 3" xfId="4" xr:uid="{00000000-0005-0000-0000-000016000000}"/>
    <cellStyle name="Normal 3 2" xfId="13" xr:uid="{00000000-0005-0000-0000-000017000000}"/>
    <cellStyle name="Normal 4" xfId="14" xr:uid="{00000000-0005-0000-0000-000018000000}"/>
    <cellStyle name="Normal 4 2" xfId="20" xr:uid="{00000000-0005-0000-0000-000019000000}"/>
    <cellStyle name="Normal 5" xfId="15" xr:uid="{00000000-0005-0000-0000-00001A000000}"/>
    <cellStyle name="Normal 6" xfId="16" xr:uid="{00000000-0005-0000-0000-00001B000000}"/>
    <cellStyle name="Normal 7" xfId="17" xr:uid="{00000000-0005-0000-0000-00001C000000}"/>
    <cellStyle name="Normal 7 2" xfId="32" xr:uid="{00000000-0005-0000-0000-00001D000000}"/>
    <cellStyle name="Normal 8" xfId="19" xr:uid="{00000000-0005-0000-0000-00001E000000}"/>
    <cellStyle name="Normal 9" xfId="33" xr:uid="{00000000-0005-0000-0000-00001F000000}"/>
    <cellStyle name="Normal 9 2" xfId="35" xr:uid="{00000000-0005-0000-0000-000020000000}"/>
    <cellStyle name="Normal_QUANTITA" xfId="34" xr:uid="{00000000-0005-0000-0000-000021000000}"/>
    <cellStyle name="Normal_QUANTITA 2" xfId="36" xr:uid="{00000000-0005-0000-0000-000022000000}"/>
    <cellStyle name="Numerotation" xfId="37" xr:uid="{00000000-0005-0000-0000-000023000000}"/>
    <cellStyle name="Pourcentage 2" xfId="18" xr:uid="{00000000-0005-0000-0000-000024000000}"/>
    <cellStyle name="Pourcentage 2 2" xfId="21" xr:uid="{00000000-0005-0000-0000-000025000000}"/>
    <cellStyle name="Sous-groupe d'articles DPGF 2" xfId="25" xr:uid="{00000000-0005-0000-0000-000026000000}"/>
    <cellStyle name="Style 1" xfId="26" xr:uid="{00000000-0005-0000-0000-000027000000}"/>
    <cellStyle name="Titre DPGF" xfId="22" xr:uid="{00000000-0005-0000-0000-000028000000}"/>
    <cellStyle name="Titre DPGF 2" xfId="28" xr:uid="{00000000-0005-0000-0000-000029000000}"/>
    <cellStyle name="TOTAl DPGF" xfId="27" xr:uid="{00000000-0005-0000-0000-00002A000000}"/>
    <cellStyle name="TOTAl DPGF 2" xfId="29" xr:uid="{00000000-0005-0000-0000-00002B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NAN2FICW2K01\data\txt2\5607_St%20Barthelemy%20d'Anjou%20Centre%20Technique%20Biopole\11%20-%20DCE\02%20-%20DPGF\5607%20DPGF%2014%20Electrici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G"/>
      <sheetName val="DPGF"/>
      <sheetName val="OPTION"/>
    </sheetNames>
    <sheetDataSet>
      <sheetData sheetId="0" refreshError="1"/>
      <sheetData sheetId="1"/>
      <sheetData sheetId="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A5273D-D919-496F-9619-E6A83B168C52}">
  <sheetPr>
    <pageSetUpPr fitToPage="1"/>
  </sheetPr>
  <dimension ref="A1:G552"/>
  <sheetViews>
    <sheetView tabSelected="1" view="pageBreakPreview" topLeftCell="A240" zoomScaleNormal="100" zoomScaleSheetLayoutView="100" workbookViewId="0">
      <selection activeCell="B258" sqref="B258"/>
    </sheetView>
  </sheetViews>
  <sheetFormatPr baseColWidth="10" defaultRowHeight="12.5" x14ac:dyDescent="0.25"/>
  <cols>
    <col min="1" max="1" width="8.7265625" style="9" customWidth="1"/>
    <col min="2" max="2" width="68.81640625" style="1" customWidth="1"/>
    <col min="3" max="3" width="6.7265625" style="2" customWidth="1"/>
    <col min="4" max="5" width="9.1796875" style="3" customWidth="1"/>
    <col min="6" max="6" width="14.7265625" style="3" customWidth="1"/>
    <col min="7" max="7" width="14.7265625" style="7" customWidth="1"/>
  </cols>
  <sheetData>
    <row r="1" spans="1:7" ht="86.25" customHeight="1" thickBot="1" x14ac:dyDescent="0.3">
      <c r="A1" s="97" t="s">
        <v>227</v>
      </c>
      <c r="B1" s="98"/>
      <c r="C1" s="98"/>
      <c r="D1" s="98"/>
      <c r="E1" s="98"/>
      <c r="F1" s="98"/>
      <c r="G1" s="99"/>
    </row>
    <row r="2" spans="1:7" x14ac:dyDescent="0.25">
      <c r="A2" s="10"/>
      <c r="B2"/>
      <c r="C2" s="11"/>
      <c r="D2"/>
      <c r="E2"/>
      <c r="F2"/>
      <c r="G2" s="12"/>
    </row>
    <row r="3" spans="1:7" ht="12.75" customHeight="1" x14ac:dyDescent="0.25">
      <c r="A3" s="105" t="s">
        <v>29</v>
      </c>
      <c r="B3" s="106"/>
      <c r="C3" s="106"/>
      <c r="D3" s="106"/>
      <c r="E3" s="106"/>
      <c r="F3" s="106"/>
      <c r="G3" s="107"/>
    </row>
    <row r="4" spans="1:7" ht="47.25" customHeight="1" thickBot="1" x14ac:dyDescent="0.3">
      <c r="A4" s="105"/>
      <c r="B4" s="106"/>
      <c r="C4" s="106"/>
      <c r="D4" s="106"/>
      <c r="E4" s="106"/>
      <c r="F4" s="106"/>
      <c r="G4" s="107"/>
    </row>
    <row r="5" spans="1:7" ht="15" thickBot="1" x14ac:dyDescent="0.3">
      <c r="A5" s="13"/>
      <c r="B5" s="14"/>
      <c r="C5" s="15"/>
      <c r="D5" s="100"/>
      <c r="E5" s="101"/>
      <c r="F5" s="101"/>
      <c r="G5" s="102"/>
    </row>
    <row r="6" spans="1:7" ht="29.5" thickBot="1" x14ac:dyDescent="0.3">
      <c r="A6" s="103" t="s">
        <v>2</v>
      </c>
      <c r="B6" s="104"/>
      <c r="C6" s="16" t="s">
        <v>0</v>
      </c>
      <c r="D6" s="17" t="s">
        <v>74</v>
      </c>
      <c r="E6" s="17" t="s">
        <v>75</v>
      </c>
      <c r="F6" s="17" t="s">
        <v>4</v>
      </c>
      <c r="G6" s="18" t="s">
        <v>5</v>
      </c>
    </row>
    <row r="7" spans="1:7" x14ac:dyDescent="0.25">
      <c r="A7" s="19">
        <v>1</v>
      </c>
      <c r="B7" s="20" t="s">
        <v>10</v>
      </c>
      <c r="C7" s="21"/>
      <c r="D7" s="22"/>
      <c r="E7" s="22"/>
      <c r="F7" s="23"/>
      <c r="G7" s="24"/>
    </row>
    <row r="8" spans="1:7" x14ac:dyDescent="0.25">
      <c r="A8" s="25"/>
      <c r="B8" s="26" t="s">
        <v>31</v>
      </c>
      <c r="C8" s="27" t="s">
        <v>27</v>
      </c>
      <c r="D8" s="28">
        <v>1</v>
      </c>
      <c r="E8" s="28"/>
      <c r="F8" s="29"/>
      <c r="G8" s="30"/>
    </row>
    <row r="9" spans="1:7" x14ac:dyDescent="0.25">
      <c r="A9" s="25"/>
      <c r="B9" s="31" t="s">
        <v>7</v>
      </c>
      <c r="C9" s="27" t="s">
        <v>27</v>
      </c>
      <c r="D9" s="28">
        <v>1</v>
      </c>
      <c r="E9" s="28"/>
      <c r="F9" s="29"/>
      <c r="G9" s="30"/>
    </row>
    <row r="10" spans="1:7" x14ac:dyDescent="0.25">
      <c r="A10" s="25"/>
      <c r="B10" s="31" t="s">
        <v>24</v>
      </c>
      <c r="C10" s="27" t="s">
        <v>27</v>
      </c>
      <c r="D10" s="28">
        <v>1</v>
      </c>
      <c r="E10" s="28"/>
      <c r="F10" s="29"/>
      <c r="G10" s="30"/>
    </row>
    <row r="11" spans="1:7" x14ac:dyDescent="0.25">
      <c r="A11" s="25"/>
      <c r="B11" s="31" t="s">
        <v>8</v>
      </c>
      <c r="C11" s="27" t="s">
        <v>27</v>
      </c>
      <c r="D11" s="28">
        <v>1</v>
      </c>
      <c r="E11" s="28"/>
      <c r="F11" s="29"/>
      <c r="G11" s="30"/>
    </row>
    <row r="12" spans="1:7" x14ac:dyDescent="0.25">
      <c r="A12" s="25"/>
      <c r="B12" s="26" t="s">
        <v>26</v>
      </c>
      <c r="C12" s="27" t="s">
        <v>27</v>
      </c>
      <c r="D12" s="28">
        <v>1</v>
      </c>
      <c r="E12" s="28"/>
      <c r="F12" s="29"/>
      <c r="G12" s="30"/>
    </row>
    <row r="13" spans="1:7" x14ac:dyDescent="0.25">
      <c r="A13" s="25"/>
      <c r="B13" s="31" t="s">
        <v>9</v>
      </c>
      <c r="C13" s="27" t="s">
        <v>27</v>
      </c>
      <c r="D13" s="28">
        <v>1</v>
      </c>
      <c r="E13" s="28"/>
      <c r="F13" s="29"/>
      <c r="G13" s="30"/>
    </row>
    <row r="14" spans="1:7" ht="12" customHeight="1" x14ac:dyDescent="0.25">
      <c r="A14" s="32"/>
      <c r="B14" s="33" t="str">
        <f>"SOUS TOTAL CHAPITRE "&amp;A7&amp;" € HT"</f>
        <v>SOUS TOTAL CHAPITRE 1 € HT</v>
      </c>
      <c r="C14" s="34"/>
      <c r="D14" s="35"/>
      <c r="E14" s="35"/>
      <c r="F14" s="36"/>
      <c r="G14" s="96"/>
    </row>
    <row r="15" spans="1:7" x14ac:dyDescent="0.25">
      <c r="A15" s="37">
        <v>3</v>
      </c>
      <c r="B15" s="38" t="s">
        <v>32</v>
      </c>
      <c r="C15" s="48"/>
      <c r="D15" s="28"/>
      <c r="E15" s="28"/>
      <c r="F15" s="29"/>
      <c r="G15" s="41"/>
    </row>
    <row r="16" spans="1:7" x14ac:dyDescent="0.25">
      <c r="A16" s="37">
        <v>3.1</v>
      </c>
      <c r="B16" t="s">
        <v>141</v>
      </c>
      <c r="C16" s="48"/>
      <c r="D16" s="28"/>
      <c r="E16" s="28"/>
      <c r="F16" s="29"/>
      <c r="G16" s="41"/>
    </row>
    <row r="17" spans="1:7" x14ac:dyDescent="0.25">
      <c r="A17" s="37" t="s">
        <v>11</v>
      </c>
      <c r="B17" t="s">
        <v>143</v>
      </c>
      <c r="C17" s="39"/>
      <c r="D17" s="28"/>
      <c r="E17" s="28"/>
      <c r="F17" s="40"/>
      <c r="G17" s="41"/>
    </row>
    <row r="18" spans="1:7" x14ac:dyDescent="0.25">
      <c r="A18" s="37" t="s">
        <v>209</v>
      </c>
      <c r="B18" s="38" t="s">
        <v>34</v>
      </c>
      <c r="C18" s="39"/>
      <c r="D18" s="28"/>
      <c r="E18" s="28"/>
      <c r="F18" s="40"/>
      <c r="G18" s="41"/>
    </row>
    <row r="19" spans="1:7" x14ac:dyDescent="0.25">
      <c r="A19" s="37"/>
      <c r="B19" s="11" t="s">
        <v>208</v>
      </c>
      <c r="C19" s="27" t="s">
        <v>27</v>
      </c>
      <c r="D19" s="28">
        <v>1</v>
      </c>
      <c r="E19" s="28"/>
      <c r="F19" s="29"/>
      <c r="G19" s="41"/>
    </row>
    <row r="20" spans="1:7" x14ac:dyDescent="0.25">
      <c r="A20" s="37"/>
      <c r="B20" s="11" t="s">
        <v>212</v>
      </c>
      <c r="C20" s="27" t="s">
        <v>27</v>
      </c>
      <c r="D20" s="28">
        <v>1</v>
      </c>
      <c r="E20" s="28"/>
      <c r="F20" s="29"/>
      <c r="G20" s="41"/>
    </row>
    <row r="21" spans="1:7" ht="13" x14ac:dyDescent="0.25">
      <c r="A21" s="37"/>
      <c r="B21" s="42" t="str">
        <f>CONCATENATE("SOUS-TOTAL ",A18," € HT")</f>
        <v>SOUS-TOTAL 3.1.2.1 € HT</v>
      </c>
      <c r="C21" s="43"/>
      <c r="D21" s="44"/>
      <c r="E21" s="45"/>
      <c r="F21" s="46"/>
      <c r="G21" s="47"/>
    </row>
    <row r="22" spans="1:7" x14ac:dyDescent="0.25">
      <c r="A22" s="37" t="s">
        <v>210</v>
      </c>
      <c r="B22" s="38" t="s">
        <v>35</v>
      </c>
      <c r="C22" s="48"/>
      <c r="D22" s="28"/>
      <c r="E22" s="28"/>
      <c r="F22" s="29"/>
      <c r="G22" s="41"/>
    </row>
    <row r="23" spans="1:7" x14ac:dyDescent="0.25">
      <c r="A23" s="49"/>
      <c r="B23" s="11" t="s">
        <v>211</v>
      </c>
      <c r="C23" s="27" t="s">
        <v>27</v>
      </c>
      <c r="D23" s="28">
        <v>1</v>
      </c>
      <c r="E23" s="28"/>
      <c r="F23" s="29"/>
      <c r="G23" s="41"/>
    </row>
    <row r="24" spans="1:7" x14ac:dyDescent="0.25">
      <c r="A24" s="49"/>
      <c r="B24" s="11" t="s">
        <v>212</v>
      </c>
      <c r="C24" s="27" t="s">
        <v>27</v>
      </c>
      <c r="D24" s="28">
        <v>1</v>
      </c>
      <c r="E24" s="28"/>
      <c r="F24" s="29"/>
      <c r="G24" s="41"/>
    </row>
    <row r="25" spans="1:7" ht="13" x14ac:dyDescent="0.25">
      <c r="A25" s="49"/>
      <c r="B25" s="42" t="str">
        <f>CONCATENATE("SOUS-TOTAL ",A22," € HT")</f>
        <v>SOUS-TOTAL 3.1.2.2 € HT</v>
      </c>
      <c r="C25" s="43"/>
      <c r="D25" s="44"/>
      <c r="E25" s="45"/>
      <c r="F25" s="46"/>
      <c r="G25" s="47"/>
    </row>
    <row r="26" spans="1:7" x14ac:dyDescent="0.25">
      <c r="A26" s="37"/>
      <c r="B26"/>
      <c r="C26" s="39"/>
      <c r="D26" s="28"/>
      <c r="E26" s="28"/>
      <c r="F26" s="40"/>
      <c r="G26" s="41"/>
    </row>
    <row r="27" spans="1:7" ht="13" x14ac:dyDescent="0.25">
      <c r="A27" s="49"/>
      <c r="B27" s="42" t="str">
        <f>CONCATENATE("SOUS-TOTAL ",A17," € HT")</f>
        <v>SOUS-TOTAL 3.1.2 € HT</v>
      </c>
      <c r="C27" s="43"/>
      <c r="D27" s="44"/>
      <c r="E27" s="45"/>
      <c r="F27" s="46"/>
      <c r="G27" s="47"/>
    </row>
    <row r="28" spans="1:7" x14ac:dyDescent="0.25">
      <c r="A28" s="37" t="s">
        <v>144</v>
      </c>
      <c r="B28" t="s">
        <v>33</v>
      </c>
      <c r="C28" s="39"/>
      <c r="D28" s="28"/>
      <c r="E28" s="28"/>
      <c r="F28" s="40"/>
      <c r="G28" s="41"/>
    </row>
    <row r="29" spans="1:7" x14ac:dyDescent="0.25">
      <c r="A29" s="37" t="s">
        <v>25</v>
      </c>
      <c r="B29" s="38" t="s">
        <v>34</v>
      </c>
      <c r="C29" s="48"/>
      <c r="D29" s="28"/>
      <c r="E29" s="28"/>
      <c r="F29" s="29"/>
      <c r="G29" s="41"/>
    </row>
    <row r="30" spans="1:7" x14ac:dyDescent="0.25">
      <c r="A30" s="49"/>
      <c r="B30" s="50" t="s">
        <v>213</v>
      </c>
      <c r="C30" s="27" t="s">
        <v>27</v>
      </c>
      <c r="D30" s="28">
        <v>1</v>
      </c>
      <c r="E30" s="28"/>
      <c r="F30" s="29"/>
      <c r="G30" s="41"/>
    </row>
    <row r="31" spans="1:7" x14ac:dyDescent="0.25">
      <c r="A31" s="37"/>
      <c r="B31" s="51" t="s">
        <v>51</v>
      </c>
      <c r="C31" s="27" t="s">
        <v>27</v>
      </c>
      <c r="D31" s="28">
        <v>1</v>
      </c>
      <c r="E31" s="28"/>
      <c r="F31" s="29"/>
      <c r="G31" s="41"/>
    </row>
    <row r="32" spans="1:7" x14ac:dyDescent="0.25">
      <c r="A32" s="37"/>
      <c r="B32" s="51" t="s">
        <v>52</v>
      </c>
      <c r="C32" s="27" t="s">
        <v>27</v>
      </c>
      <c r="D32" s="28">
        <v>1</v>
      </c>
      <c r="E32" s="28"/>
      <c r="F32" s="29"/>
      <c r="G32" s="41"/>
    </row>
    <row r="33" spans="1:7" x14ac:dyDescent="0.25">
      <c r="A33" s="37"/>
      <c r="B33" s="51" t="s">
        <v>53</v>
      </c>
      <c r="C33" s="27"/>
      <c r="D33" s="28"/>
      <c r="E33" s="28"/>
      <c r="F33" s="29"/>
      <c r="G33" s="41"/>
    </row>
    <row r="34" spans="1:7" x14ac:dyDescent="0.25">
      <c r="A34" s="37"/>
      <c r="B34" s="52" t="s">
        <v>68</v>
      </c>
      <c r="C34" s="27" t="s">
        <v>13</v>
      </c>
      <c r="D34" s="28">
        <v>0</v>
      </c>
      <c r="E34" s="28"/>
      <c r="F34" s="29"/>
      <c r="G34" s="41"/>
    </row>
    <row r="35" spans="1:7" x14ac:dyDescent="0.25">
      <c r="A35" s="37"/>
      <c r="B35" s="52" t="s">
        <v>14</v>
      </c>
      <c r="C35" s="27" t="s">
        <v>13</v>
      </c>
      <c r="D35" s="28">
        <v>0</v>
      </c>
      <c r="E35" s="28"/>
      <c r="F35" s="29"/>
      <c r="G35" s="41"/>
    </row>
    <row r="36" spans="1:7" x14ac:dyDescent="0.25">
      <c r="A36" s="37"/>
      <c r="B36" s="52" t="s">
        <v>15</v>
      </c>
      <c r="C36" s="48" t="s">
        <v>13</v>
      </c>
      <c r="D36" s="28">
        <v>0</v>
      </c>
      <c r="E36" s="28"/>
      <c r="F36" s="29"/>
      <c r="G36" s="41"/>
    </row>
    <row r="37" spans="1:7" x14ac:dyDescent="0.25">
      <c r="A37" s="37"/>
      <c r="B37" s="52" t="s">
        <v>16</v>
      </c>
      <c r="C37" s="48" t="s">
        <v>13</v>
      </c>
      <c r="D37" s="28">
        <v>60</v>
      </c>
      <c r="E37" s="28"/>
      <c r="F37" s="29"/>
      <c r="G37" s="41"/>
    </row>
    <row r="38" spans="1:7" x14ac:dyDescent="0.25">
      <c r="A38" s="37"/>
      <c r="B38" s="52" t="s">
        <v>58</v>
      </c>
      <c r="C38" s="27"/>
      <c r="D38" s="28"/>
      <c r="E38" s="28"/>
      <c r="F38" s="29"/>
      <c r="G38" s="41"/>
    </row>
    <row r="39" spans="1:7" x14ac:dyDescent="0.25">
      <c r="A39" s="37"/>
      <c r="B39" s="51" t="s">
        <v>65</v>
      </c>
      <c r="C39" s="27" t="s">
        <v>27</v>
      </c>
      <c r="D39" s="28">
        <v>1</v>
      </c>
      <c r="E39" s="28"/>
      <c r="F39" s="29"/>
      <c r="G39" s="41"/>
    </row>
    <row r="40" spans="1:7" x14ac:dyDescent="0.25">
      <c r="A40" s="37"/>
      <c r="B40" s="53" t="s">
        <v>56</v>
      </c>
      <c r="C40" s="27" t="s">
        <v>27</v>
      </c>
      <c r="D40" s="28">
        <v>1</v>
      </c>
      <c r="E40" s="28"/>
      <c r="F40" s="29"/>
      <c r="G40" s="41"/>
    </row>
    <row r="41" spans="1:7" x14ac:dyDescent="0.25">
      <c r="A41" s="37"/>
      <c r="B41" s="51" t="s">
        <v>30</v>
      </c>
      <c r="C41" s="27" t="s">
        <v>27</v>
      </c>
      <c r="D41" s="28">
        <v>1</v>
      </c>
      <c r="E41" s="28"/>
      <c r="F41" s="29"/>
      <c r="G41" s="41"/>
    </row>
    <row r="42" spans="1:7" x14ac:dyDescent="0.25">
      <c r="A42" s="37"/>
      <c r="B42" s="51" t="s">
        <v>57</v>
      </c>
      <c r="C42" s="27" t="s">
        <v>27</v>
      </c>
      <c r="D42" s="28">
        <v>1</v>
      </c>
      <c r="E42" s="28"/>
      <c r="F42" s="29"/>
      <c r="G42" s="41"/>
    </row>
    <row r="43" spans="1:7" x14ac:dyDescent="0.25">
      <c r="A43" s="49"/>
      <c r="B43" s="51" t="s">
        <v>1</v>
      </c>
      <c r="C43" s="27" t="s">
        <v>27</v>
      </c>
      <c r="D43" s="28">
        <v>1</v>
      </c>
      <c r="E43" s="28"/>
      <c r="F43" s="54"/>
      <c r="G43" s="41"/>
    </row>
    <row r="44" spans="1:7" ht="13" x14ac:dyDescent="0.25">
      <c r="A44" s="49"/>
      <c r="B44" s="42" t="str">
        <f>CONCATENATE("SOUS-TOTAL ",A29," € HT")</f>
        <v>SOUS-TOTAL 3.1.1 € HT</v>
      </c>
      <c r="C44" s="43"/>
      <c r="D44" s="44"/>
      <c r="E44" s="45"/>
      <c r="F44" s="46"/>
      <c r="G44" s="47"/>
    </row>
    <row r="45" spans="1:7" x14ac:dyDescent="0.25">
      <c r="A45" s="37" t="s">
        <v>11</v>
      </c>
      <c r="B45" s="38" t="s">
        <v>36</v>
      </c>
      <c r="C45" s="48"/>
      <c r="D45" s="28"/>
      <c r="E45" s="28"/>
      <c r="F45" s="29"/>
      <c r="G45" s="41"/>
    </row>
    <row r="46" spans="1:7" x14ac:dyDescent="0.25">
      <c r="A46" s="49"/>
      <c r="B46" s="50" t="s">
        <v>213</v>
      </c>
      <c r="C46" s="27" t="s">
        <v>27</v>
      </c>
      <c r="D46" s="28">
        <v>1</v>
      </c>
      <c r="E46" s="28"/>
      <c r="F46" s="29"/>
      <c r="G46" s="41"/>
    </row>
    <row r="47" spans="1:7" x14ac:dyDescent="0.25">
      <c r="A47" s="37"/>
      <c r="B47" s="51" t="s">
        <v>51</v>
      </c>
      <c r="C47" s="27" t="s">
        <v>27</v>
      </c>
      <c r="D47" s="28">
        <v>1</v>
      </c>
      <c r="E47" s="28"/>
      <c r="F47" s="29"/>
      <c r="G47" s="41"/>
    </row>
    <row r="48" spans="1:7" x14ac:dyDescent="0.25">
      <c r="A48" s="37"/>
      <c r="B48" s="51" t="s">
        <v>52</v>
      </c>
      <c r="C48" s="27" t="s">
        <v>27</v>
      </c>
      <c r="D48" s="28">
        <v>1</v>
      </c>
      <c r="E48" s="28"/>
      <c r="F48" s="29"/>
      <c r="G48" s="41"/>
    </row>
    <row r="49" spans="1:7" x14ac:dyDescent="0.25">
      <c r="A49" s="37"/>
      <c r="B49" s="51" t="s">
        <v>53</v>
      </c>
      <c r="C49" s="27"/>
      <c r="D49" s="28"/>
      <c r="E49" s="28"/>
      <c r="F49" s="29"/>
      <c r="G49" s="41"/>
    </row>
    <row r="50" spans="1:7" x14ac:dyDescent="0.25">
      <c r="A50" s="37"/>
      <c r="B50" s="52" t="s">
        <v>68</v>
      </c>
      <c r="C50" s="27" t="s">
        <v>13</v>
      </c>
      <c r="D50" s="28">
        <v>0</v>
      </c>
      <c r="E50" s="28"/>
      <c r="F50" s="29"/>
      <c r="G50" s="41"/>
    </row>
    <row r="51" spans="1:7" x14ac:dyDescent="0.25">
      <c r="A51" s="37"/>
      <c r="B51" s="52" t="s">
        <v>14</v>
      </c>
      <c r="C51" s="27" t="s">
        <v>13</v>
      </c>
      <c r="D51" s="28">
        <v>0</v>
      </c>
      <c r="E51" s="28"/>
      <c r="F51" s="29"/>
      <c r="G51" s="41"/>
    </row>
    <row r="52" spans="1:7" x14ac:dyDescent="0.25">
      <c r="A52" s="37"/>
      <c r="B52" s="52" t="s">
        <v>15</v>
      </c>
      <c r="C52" s="48" t="s">
        <v>13</v>
      </c>
      <c r="D52" s="28">
        <v>60</v>
      </c>
      <c r="E52" s="28"/>
      <c r="F52" s="29"/>
      <c r="G52" s="41"/>
    </row>
    <row r="53" spans="1:7" x14ac:dyDescent="0.25">
      <c r="A53" s="37"/>
      <c r="B53" s="52" t="s">
        <v>16</v>
      </c>
      <c r="C53" s="48" t="s">
        <v>13</v>
      </c>
      <c r="D53" s="28">
        <v>0</v>
      </c>
      <c r="E53" s="28"/>
      <c r="F53" s="29"/>
      <c r="G53" s="41"/>
    </row>
    <row r="54" spans="1:7" x14ac:dyDescent="0.25">
      <c r="A54" s="37"/>
      <c r="B54" s="52" t="s">
        <v>58</v>
      </c>
      <c r="C54" s="27"/>
      <c r="D54" s="28"/>
      <c r="E54" s="28"/>
      <c r="F54" s="29"/>
      <c r="G54" s="41"/>
    </row>
    <row r="55" spans="1:7" x14ac:dyDescent="0.25">
      <c r="A55" s="37"/>
      <c r="B55" s="51" t="s">
        <v>65</v>
      </c>
      <c r="C55" s="27" t="s">
        <v>27</v>
      </c>
      <c r="D55" s="28">
        <v>1</v>
      </c>
      <c r="E55" s="28"/>
      <c r="F55" s="29"/>
      <c r="G55" s="41"/>
    </row>
    <row r="56" spans="1:7" x14ac:dyDescent="0.25">
      <c r="A56" s="37"/>
      <c r="B56" s="53" t="s">
        <v>56</v>
      </c>
      <c r="C56" s="27" t="s">
        <v>27</v>
      </c>
      <c r="D56" s="28">
        <v>1</v>
      </c>
      <c r="E56" s="28"/>
      <c r="F56" s="29"/>
      <c r="G56" s="41"/>
    </row>
    <row r="57" spans="1:7" x14ac:dyDescent="0.25">
      <c r="A57" s="37"/>
      <c r="B57" s="51" t="s">
        <v>30</v>
      </c>
      <c r="C57" s="27" t="s">
        <v>27</v>
      </c>
      <c r="D57" s="28">
        <v>1</v>
      </c>
      <c r="E57" s="28"/>
      <c r="F57" s="29"/>
      <c r="G57" s="41"/>
    </row>
    <row r="58" spans="1:7" x14ac:dyDescent="0.25">
      <c r="A58" s="37"/>
      <c r="B58" s="51" t="s">
        <v>57</v>
      </c>
      <c r="C58" s="27" t="s">
        <v>27</v>
      </c>
      <c r="D58" s="28">
        <v>1</v>
      </c>
      <c r="E58" s="28"/>
      <c r="F58" s="29"/>
      <c r="G58" s="41"/>
    </row>
    <row r="59" spans="1:7" x14ac:dyDescent="0.25">
      <c r="A59" s="49"/>
      <c r="B59" s="51" t="s">
        <v>1</v>
      </c>
      <c r="C59" s="27" t="s">
        <v>27</v>
      </c>
      <c r="D59" s="28">
        <v>1</v>
      </c>
      <c r="E59" s="28"/>
      <c r="F59" s="54"/>
      <c r="G59" s="41"/>
    </row>
    <row r="60" spans="1:7" ht="13" x14ac:dyDescent="0.25">
      <c r="A60" s="49"/>
      <c r="B60" s="42" t="str">
        <f>CONCATENATE("SOUS-TOTAL ",A46," € HT")</f>
        <v>SOUS-TOTAL  € HT</v>
      </c>
      <c r="C60" s="43"/>
      <c r="D60" s="44"/>
      <c r="E60" s="45"/>
      <c r="F60" s="46"/>
      <c r="G60" s="47"/>
    </row>
    <row r="61" spans="1:7" x14ac:dyDescent="0.25">
      <c r="A61" s="37" t="s">
        <v>12</v>
      </c>
      <c r="B61" s="38" t="s">
        <v>35</v>
      </c>
      <c r="C61" s="48"/>
      <c r="D61" s="28"/>
      <c r="E61" s="28"/>
      <c r="F61" s="29"/>
      <c r="G61" s="41"/>
    </row>
    <row r="62" spans="1:7" x14ac:dyDescent="0.25">
      <c r="A62" s="49"/>
      <c r="B62" s="50" t="s">
        <v>214</v>
      </c>
      <c r="C62" s="27" t="s">
        <v>27</v>
      </c>
      <c r="D62" s="28">
        <v>1</v>
      </c>
      <c r="E62" s="28"/>
      <c r="F62" s="29"/>
      <c r="G62" s="41"/>
    </row>
    <row r="63" spans="1:7" x14ac:dyDescent="0.25">
      <c r="A63" s="37"/>
      <c r="B63" s="51" t="s">
        <v>51</v>
      </c>
      <c r="C63" s="27" t="s">
        <v>27</v>
      </c>
      <c r="D63" s="28">
        <v>1</v>
      </c>
      <c r="E63" s="28"/>
      <c r="F63" s="29"/>
      <c r="G63" s="41"/>
    </row>
    <row r="64" spans="1:7" x14ac:dyDescent="0.25">
      <c r="A64" s="37"/>
      <c r="B64" s="51" t="s">
        <v>52</v>
      </c>
      <c r="C64" s="27" t="s">
        <v>27</v>
      </c>
      <c r="D64" s="28">
        <v>1</v>
      </c>
      <c r="E64" s="28"/>
      <c r="F64" s="29"/>
      <c r="G64" s="41"/>
    </row>
    <row r="65" spans="1:7" x14ac:dyDescent="0.25">
      <c r="A65" s="37"/>
      <c r="B65" s="51" t="s">
        <v>53</v>
      </c>
      <c r="C65" s="27"/>
      <c r="D65" s="28"/>
      <c r="E65" s="28"/>
      <c r="F65" s="29"/>
      <c r="G65" s="41"/>
    </row>
    <row r="66" spans="1:7" x14ac:dyDescent="0.25">
      <c r="A66" s="37"/>
      <c r="B66" s="52" t="s">
        <v>16</v>
      </c>
      <c r="C66" s="48" t="s">
        <v>13</v>
      </c>
      <c r="D66" s="28">
        <v>0</v>
      </c>
      <c r="E66" s="28"/>
      <c r="F66" s="29"/>
      <c r="G66" s="41"/>
    </row>
    <row r="67" spans="1:7" x14ac:dyDescent="0.25">
      <c r="A67" s="37"/>
      <c r="B67" s="52" t="s">
        <v>17</v>
      </c>
      <c r="C67" s="48" t="s">
        <v>13</v>
      </c>
      <c r="D67" s="28">
        <v>0</v>
      </c>
      <c r="E67" s="28"/>
      <c r="F67" s="29"/>
      <c r="G67" s="41"/>
    </row>
    <row r="68" spans="1:7" x14ac:dyDescent="0.25">
      <c r="A68" s="37"/>
      <c r="B68" s="52" t="s">
        <v>18</v>
      </c>
      <c r="C68" s="48" t="s">
        <v>13</v>
      </c>
      <c r="D68" s="28">
        <v>0</v>
      </c>
      <c r="E68" s="28"/>
      <c r="F68" s="29"/>
      <c r="G68" s="41"/>
    </row>
    <row r="69" spans="1:7" x14ac:dyDescent="0.25">
      <c r="A69" s="37"/>
      <c r="B69" s="52" t="s">
        <v>19</v>
      </c>
      <c r="C69" s="48" t="s">
        <v>13</v>
      </c>
      <c r="D69" s="28">
        <v>100</v>
      </c>
      <c r="E69" s="28"/>
      <c r="F69" s="29"/>
      <c r="G69" s="41"/>
    </row>
    <row r="70" spans="1:7" x14ac:dyDescent="0.25">
      <c r="A70" s="37"/>
      <c r="B70" s="52" t="s">
        <v>20</v>
      </c>
      <c r="C70" s="48" t="s">
        <v>13</v>
      </c>
      <c r="D70" s="28">
        <v>0</v>
      </c>
      <c r="E70" s="28"/>
      <c r="F70" s="29"/>
      <c r="G70" s="41"/>
    </row>
    <row r="71" spans="1:7" x14ac:dyDescent="0.25">
      <c r="A71" s="37"/>
      <c r="B71" s="52" t="s">
        <v>58</v>
      </c>
      <c r="C71" s="27"/>
      <c r="D71" s="28"/>
      <c r="E71" s="28"/>
      <c r="F71" s="29"/>
      <c r="G71" s="41"/>
    </row>
    <row r="72" spans="1:7" x14ac:dyDescent="0.25">
      <c r="A72" s="37"/>
      <c r="B72" s="51" t="s">
        <v>61</v>
      </c>
      <c r="C72" s="27"/>
      <c r="D72" s="28"/>
      <c r="E72" s="28"/>
      <c r="F72" s="29"/>
      <c r="G72" s="41"/>
    </row>
    <row r="73" spans="1:7" x14ac:dyDescent="0.25">
      <c r="A73" s="37"/>
      <c r="B73" s="52" t="s">
        <v>63</v>
      </c>
      <c r="C73" s="27" t="s">
        <v>13</v>
      </c>
      <c r="D73" s="28">
        <v>0</v>
      </c>
      <c r="E73" s="28"/>
      <c r="F73" s="29"/>
      <c r="G73" s="41"/>
    </row>
    <row r="74" spans="1:7" x14ac:dyDescent="0.25">
      <c r="A74" s="37"/>
      <c r="B74" s="52" t="s">
        <v>64</v>
      </c>
      <c r="C74" s="48" t="s">
        <v>13</v>
      </c>
      <c r="D74" s="28">
        <v>0</v>
      </c>
      <c r="E74" s="28"/>
      <c r="F74" s="29"/>
      <c r="G74" s="41"/>
    </row>
    <row r="75" spans="1:7" x14ac:dyDescent="0.25">
      <c r="A75" s="37"/>
      <c r="B75" s="52" t="s">
        <v>62</v>
      </c>
      <c r="C75" s="48" t="s">
        <v>13</v>
      </c>
      <c r="D75" s="28">
        <v>0</v>
      </c>
      <c r="E75" s="28"/>
      <c r="F75" s="29"/>
      <c r="G75" s="41"/>
    </row>
    <row r="76" spans="1:7" x14ac:dyDescent="0.25">
      <c r="A76" s="37"/>
      <c r="B76" s="52" t="s">
        <v>58</v>
      </c>
      <c r="C76" s="27"/>
      <c r="D76" s="28"/>
      <c r="E76" s="28"/>
      <c r="F76" s="29"/>
      <c r="G76" s="41"/>
    </row>
    <row r="77" spans="1:7" x14ac:dyDescent="0.25">
      <c r="A77" s="37"/>
      <c r="B77" s="51" t="s">
        <v>65</v>
      </c>
      <c r="C77" s="27" t="s">
        <v>27</v>
      </c>
      <c r="D77" s="28">
        <v>1</v>
      </c>
      <c r="E77" s="28"/>
      <c r="F77" s="29"/>
      <c r="G77" s="41"/>
    </row>
    <row r="78" spans="1:7" x14ac:dyDescent="0.25">
      <c r="A78" s="37"/>
      <c r="B78" s="53" t="s">
        <v>56</v>
      </c>
      <c r="C78" s="27" t="s">
        <v>27</v>
      </c>
      <c r="D78" s="28">
        <v>1</v>
      </c>
      <c r="E78" s="28"/>
      <c r="F78" s="29"/>
      <c r="G78" s="41"/>
    </row>
    <row r="79" spans="1:7" x14ac:dyDescent="0.25">
      <c r="A79" s="37"/>
      <c r="B79" s="51" t="s">
        <v>30</v>
      </c>
      <c r="C79" s="27" t="s">
        <v>27</v>
      </c>
      <c r="D79" s="28">
        <v>1</v>
      </c>
      <c r="E79" s="28"/>
      <c r="F79" s="29"/>
      <c r="G79" s="41"/>
    </row>
    <row r="80" spans="1:7" x14ac:dyDescent="0.25">
      <c r="A80" s="37"/>
      <c r="B80" s="51" t="s">
        <v>57</v>
      </c>
      <c r="C80" s="27" t="s">
        <v>27</v>
      </c>
      <c r="D80" s="28">
        <v>1</v>
      </c>
      <c r="E80" s="28"/>
      <c r="F80" s="29"/>
      <c r="G80" s="41"/>
    </row>
    <row r="81" spans="1:7" x14ac:dyDescent="0.25">
      <c r="A81" s="49"/>
      <c r="B81" s="51" t="s">
        <v>1</v>
      </c>
      <c r="C81" s="27" t="s">
        <v>27</v>
      </c>
      <c r="D81" s="28">
        <v>1</v>
      </c>
      <c r="E81" s="28"/>
      <c r="F81" s="54"/>
      <c r="G81" s="41"/>
    </row>
    <row r="82" spans="1:7" ht="13" x14ac:dyDescent="0.25">
      <c r="A82" s="55"/>
      <c r="B82" s="42" t="str">
        <f>CONCATENATE("SOUS-TOTAL ",A62," € HT")</f>
        <v>SOUS-TOTAL  € HT</v>
      </c>
      <c r="C82" s="43"/>
      <c r="D82" s="44"/>
      <c r="E82" s="45"/>
      <c r="F82" s="46"/>
      <c r="G82" s="47"/>
    </row>
    <row r="83" spans="1:7" x14ac:dyDescent="0.25">
      <c r="A83" s="37" t="s">
        <v>148</v>
      </c>
      <c r="B83" s="38" t="s">
        <v>37</v>
      </c>
      <c r="C83" s="48"/>
      <c r="D83" s="28"/>
      <c r="E83" s="28"/>
      <c r="F83" s="29"/>
      <c r="G83" s="41"/>
    </row>
    <row r="84" spans="1:7" x14ac:dyDescent="0.25">
      <c r="A84" s="37"/>
      <c r="B84" s="65" t="s">
        <v>28</v>
      </c>
      <c r="C84" s="48" t="s">
        <v>6</v>
      </c>
      <c r="D84" s="28">
        <v>0</v>
      </c>
      <c r="E84" s="28"/>
      <c r="F84" s="29"/>
      <c r="G84" s="41"/>
    </row>
    <row r="85" spans="1:7" ht="13" x14ac:dyDescent="0.25">
      <c r="A85" s="55"/>
      <c r="B85" s="42"/>
      <c r="C85" s="48"/>
      <c r="D85" s="28"/>
      <c r="E85" s="28"/>
      <c r="F85" s="29"/>
      <c r="G85" s="41"/>
    </row>
    <row r="86" spans="1:7" ht="13" x14ac:dyDescent="0.25">
      <c r="A86" s="55"/>
      <c r="B86" s="42" t="str">
        <f>CONCATENATE("SOUS-TOTAL ",A83," € HT")</f>
        <v>SOUS-TOTAL 3.3 € HT</v>
      </c>
      <c r="C86" s="89"/>
      <c r="D86" s="90"/>
      <c r="E86" s="91"/>
      <c r="F86" s="92"/>
      <c r="G86" s="47"/>
    </row>
    <row r="87" spans="1:7" x14ac:dyDescent="0.25">
      <c r="A87" s="37" t="s">
        <v>149</v>
      </c>
      <c r="B87" s="38" t="s">
        <v>38</v>
      </c>
      <c r="C87" s="39"/>
      <c r="D87" s="28"/>
      <c r="E87" s="28"/>
      <c r="F87" s="40"/>
      <c r="G87" s="41"/>
    </row>
    <row r="88" spans="1:7" x14ac:dyDescent="0.25">
      <c r="A88" s="37" t="s">
        <v>150</v>
      </c>
      <c r="B88" s="38" t="s">
        <v>39</v>
      </c>
      <c r="C88" s="39"/>
      <c r="D88" s="28"/>
      <c r="E88" s="28"/>
      <c r="F88" s="40"/>
      <c r="G88" s="41"/>
    </row>
    <row r="89" spans="1:7" x14ac:dyDescent="0.25">
      <c r="A89" s="37" t="s">
        <v>216</v>
      </c>
      <c r="B89" s="38" t="s">
        <v>34</v>
      </c>
      <c r="C89" s="48"/>
      <c r="D89" s="28"/>
      <c r="E89" s="28"/>
      <c r="F89" s="29"/>
      <c r="G89" s="41"/>
    </row>
    <row r="90" spans="1:7" x14ac:dyDescent="0.25">
      <c r="A90" s="37"/>
      <c r="B90" s="51" t="s">
        <v>51</v>
      </c>
      <c r="C90" s="27" t="s">
        <v>27</v>
      </c>
      <c r="D90" s="28">
        <v>1</v>
      </c>
      <c r="E90" s="28"/>
      <c r="F90" s="29"/>
      <c r="G90" s="41"/>
    </row>
    <row r="91" spans="1:7" x14ac:dyDescent="0.25">
      <c r="A91" s="37"/>
      <c r="B91" s="51" t="s">
        <v>52</v>
      </c>
      <c r="C91" s="27" t="s">
        <v>27</v>
      </c>
      <c r="D91" s="28">
        <v>1</v>
      </c>
      <c r="E91" s="28"/>
      <c r="F91" s="29"/>
      <c r="G91" s="41"/>
    </row>
    <row r="92" spans="1:7" x14ac:dyDescent="0.25">
      <c r="A92" s="37"/>
      <c r="B92" s="51" t="s">
        <v>53</v>
      </c>
      <c r="C92" s="27"/>
      <c r="D92" s="28"/>
      <c r="E92" s="28"/>
      <c r="F92" s="29"/>
      <c r="G92" s="41"/>
    </row>
    <row r="93" spans="1:7" x14ac:dyDescent="0.25">
      <c r="A93" s="37"/>
      <c r="B93" s="52" t="s">
        <v>68</v>
      </c>
      <c r="C93" s="27" t="s">
        <v>13</v>
      </c>
      <c r="D93" s="28">
        <v>0</v>
      </c>
      <c r="E93" s="28"/>
      <c r="F93" s="29"/>
      <c r="G93" s="41"/>
    </row>
    <row r="94" spans="1:7" x14ac:dyDescent="0.25">
      <c r="A94" s="37"/>
      <c r="B94" s="52" t="s">
        <v>14</v>
      </c>
      <c r="C94" s="27" t="s">
        <v>13</v>
      </c>
      <c r="D94" s="28">
        <v>0</v>
      </c>
      <c r="E94" s="28"/>
      <c r="F94" s="29"/>
      <c r="G94" s="41"/>
    </row>
    <row r="95" spans="1:7" x14ac:dyDescent="0.25">
      <c r="A95" s="37"/>
      <c r="B95" s="52" t="s">
        <v>15</v>
      </c>
      <c r="C95" s="48" t="s">
        <v>13</v>
      </c>
      <c r="D95" s="28">
        <v>0</v>
      </c>
      <c r="E95" s="28"/>
      <c r="F95" s="29"/>
      <c r="G95" s="41"/>
    </row>
    <row r="96" spans="1:7" x14ac:dyDescent="0.25">
      <c r="A96" s="37"/>
      <c r="B96" s="52" t="s">
        <v>16</v>
      </c>
      <c r="C96" s="48" t="s">
        <v>13</v>
      </c>
      <c r="D96" s="28">
        <v>80</v>
      </c>
      <c r="E96" s="28"/>
      <c r="F96" s="29"/>
      <c r="G96" s="41"/>
    </row>
    <row r="97" spans="1:7" s="5" customFormat="1" x14ac:dyDescent="0.25">
      <c r="A97" s="37"/>
      <c r="B97" s="52" t="s">
        <v>58</v>
      </c>
      <c r="C97" s="27"/>
      <c r="D97" s="28"/>
      <c r="E97" s="28"/>
      <c r="F97" s="29"/>
      <c r="G97" s="41"/>
    </row>
    <row r="98" spans="1:7" x14ac:dyDescent="0.25">
      <c r="A98" s="37"/>
      <c r="B98" s="51" t="s">
        <v>54</v>
      </c>
      <c r="C98" s="27" t="s">
        <v>27</v>
      </c>
      <c r="D98" s="28">
        <v>1</v>
      </c>
      <c r="E98" s="28"/>
      <c r="F98" s="29"/>
      <c r="G98" s="41"/>
    </row>
    <row r="99" spans="1:7" x14ac:dyDescent="0.25">
      <c r="A99" s="37"/>
      <c r="B99" s="53" t="s">
        <v>56</v>
      </c>
      <c r="C99" s="27" t="s">
        <v>27</v>
      </c>
      <c r="D99" s="28">
        <v>1</v>
      </c>
      <c r="E99" s="28"/>
      <c r="F99" s="29"/>
      <c r="G99" s="41"/>
    </row>
    <row r="100" spans="1:7" x14ac:dyDescent="0.25">
      <c r="A100" s="37"/>
      <c r="B100" s="51" t="s">
        <v>30</v>
      </c>
      <c r="C100" s="27" t="s">
        <v>27</v>
      </c>
      <c r="D100" s="28">
        <v>1</v>
      </c>
      <c r="E100" s="28"/>
      <c r="F100" s="29"/>
      <c r="G100" s="41"/>
    </row>
    <row r="101" spans="1:7" x14ac:dyDescent="0.25">
      <c r="A101" s="37"/>
      <c r="B101" s="51" t="s">
        <v>57</v>
      </c>
      <c r="C101" s="27" t="s">
        <v>27</v>
      </c>
      <c r="D101" s="28">
        <v>1</v>
      </c>
      <c r="E101" s="28"/>
      <c r="F101" s="29"/>
      <c r="G101" s="41"/>
    </row>
    <row r="102" spans="1:7" x14ac:dyDescent="0.25">
      <c r="A102" s="37"/>
      <c r="B102" s="61" t="s">
        <v>73</v>
      </c>
      <c r="C102" s="27" t="s">
        <v>27</v>
      </c>
      <c r="D102" s="28">
        <v>1</v>
      </c>
      <c r="E102" s="28"/>
      <c r="F102" s="40"/>
      <c r="G102" s="41"/>
    </row>
    <row r="103" spans="1:7" x14ac:dyDescent="0.25">
      <c r="A103" s="49"/>
      <c r="B103" s="51" t="s">
        <v>1</v>
      </c>
      <c r="C103" s="27" t="s">
        <v>27</v>
      </c>
      <c r="D103" s="28">
        <v>1</v>
      </c>
      <c r="E103" s="28"/>
      <c r="F103" s="54"/>
      <c r="G103" s="41"/>
    </row>
    <row r="104" spans="1:7" ht="13" x14ac:dyDescent="0.25">
      <c r="A104" s="94"/>
      <c r="B104" s="42" t="str">
        <f>CONCATENATE("SOUS-TOTAL ",A89," € HT")</f>
        <v>SOUS-TOTAL 3.4.1a € HT</v>
      </c>
      <c r="C104" s="89"/>
      <c r="D104" s="90"/>
      <c r="E104" s="91"/>
      <c r="F104" s="92"/>
      <c r="G104" s="47"/>
    </row>
    <row r="105" spans="1:7" x14ac:dyDescent="0.25">
      <c r="A105" s="37" t="s">
        <v>217</v>
      </c>
      <c r="B105" s="38" t="s">
        <v>59</v>
      </c>
      <c r="C105" s="48"/>
      <c r="D105" s="28"/>
      <c r="E105" s="28"/>
      <c r="F105" s="29"/>
      <c r="G105" s="41"/>
    </row>
    <row r="106" spans="1:7" x14ac:dyDescent="0.25">
      <c r="A106" s="37"/>
      <c r="B106" s="51" t="s">
        <v>51</v>
      </c>
      <c r="C106" s="27" t="s">
        <v>27</v>
      </c>
      <c r="D106" s="28">
        <v>1</v>
      </c>
      <c r="E106" s="28"/>
      <c r="F106" s="29"/>
      <c r="G106" s="41"/>
    </row>
    <row r="107" spans="1:7" x14ac:dyDescent="0.25">
      <c r="A107" s="37"/>
      <c r="B107" s="51" t="s">
        <v>52</v>
      </c>
      <c r="C107" s="27" t="s">
        <v>27</v>
      </c>
      <c r="D107" s="28">
        <v>1</v>
      </c>
      <c r="E107" s="28"/>
      <c r="F107" s="29"/>
      <c r="G107" s="41"/>
    </row>
    <row r="108" spans="1:7" x14ac:dyDescent="0.25">
      <c r="A108" s="37"/>
      <c r="B108" s="51" t="s">
        <v>53</v>
      </c>
      <c r="C108" s="27"/>
      <c r="D108" s="28"/>
      <c r="E108" s="28"/>
      <c r="F108" s="29"/>
      <c r="G108" s="41"/>
    </row>
    <row r="109" spans="1:7" x14ac:dyDescent="0.25">
      <c r="A109" s="37"/>
      <c r="B109" s="52" t="s">
        <v>68</v>
      </c>
      <c r="C109" s="27" t="s">
        <v>13</v>
      </c>
      <c r="D109" s="28">
        <v>0</v>
      </c>
      <c r="E109" s="28"/>
      <c r="F109" s="29"/>
      <c r="G109" s="41"/>
    </row>
    <row r="110" spans="1:7" x14ac:dyDescent="0.25">
      <c r="A110" s="37"/>
      <c r="B110" s="52" t="s">
        <v>14</v>
      </c>
      <c r="C110" s="27" t="s">
        <v>13</v>
      </c>
      <c r="D110" s="28">
        <v>0</v>
      </c>
      <c r="E110" s="28"/>
      <c r="F110" s="29"/>
      <c r="G110" s="41"/>
    </row>
    <row r="111" spans="1:7" x14ac:dyDescent="0.25">
      <c r="A111" s="37"/>
      <c r="B111" s="52" t="s">
        <v>15</v>
      </c>
      <c r="C111" s="48" t="s">
        <v>13</v>
      </c>
      <c r="D111" s="28">
        <v>50</v>
      </c>
      <c r="E111" s="28"/>
      <c r="F111" s="29"/>
      <c r="G111" s="41"/>
    </row>
    <row r="112" spans="1:7" x14ac:dyDescent="0.25">
      <c r="A112" s="37"/>
      <c r="B112" s="52" t="s">
        <v>16</v>
      </c>
      <c r="C112" s="48" t="s">
        <v>13</v>
      </c>
      <c r="D112" s="28">
        <v>0</v>
      </c>
      <c r="E112" s="28"/>
      <c r="F112" s="29"/>
      <c r="G112" s="41"/>
    </row>
    <row r="113" spans="1:7" x14ac:dyDescent="0.25">
      <c r="A113" s="37"/>
      <c r="B113" s="52" t="s">
        <v>58</v>
      </c>
      <c r="C113" s="27"/>
      <c r="D113" s="28"/>
      <c r="E113" s="28"/>
      <c r="F113" s="29"/>
      <c r="G113" s="41"/>
    </row>
    <row r="114" spans="1:7" x14ac:dyDescent="0.25">
      <c r="A114" s="37"/>
      <c r="B114" s="51" t="s">
        <v>54</v>
      </c>
      <c r="C114" s="27" t="s">
        <v>27</v>
      </c>
      <c r="D114" s="28">
        <v>1</v>
      </c>
      <c r="E114" s="28"/>
      <c r="F114" s="29"/>
      <c r="G114" s="41"/>
    </row>
    <row r="115" spans="1:7" x14ac:dyDescent="0.25">
      <c r="A115" s="37"/>
      <c r="B115" s="53" t="s">
        <v>56</v>
      </c>
      <c r="C115" s="27" t="s">
        <v>27</v>
      </c>
      <c r="D115" s="28">
        <v>1</v>
      </c>
      <c r="E115" s="28"/>
      <c r="F115" s="29"/>
      <c r="G115" s="41"/>
    </row>
    <row r="116" spans="1:7" x14ac:dyDescent="0.25">
      <c r="A116" s="37"/>
      <c r="B116" s="51" t="s">
        <v>30</v>
      </c>
      <c r="C116" s="27" t="s">
        <v>27</v>
      </c>
      <c r="D116" s="28">
        <v>1</v>
      </c>
      <c r="E116" s="28"/>
      <c r="F116" s="29"/>
      <c r="G116" s="41"/>
    </row>
    <row r="117" spans="1:7" x14ac:dyDescent="0.25">
      <c r="A117" s="37"/>
      <c r="B117" s="51" t="s">
        <v>57</v>
      </c>
      <c r="C117" s="27" t="s">
        <v>27</v>
      </c>
      <c r="D117" s="28">
        <v>1</v>
      </c>
      <c r="E117" s="28"/>
      <c r="F117" s="29"/>
      <c r="G117" s="41"/>
    </row>
    <row r="118" spans="1:7" x14ac:dyDescent="0.25">
      <c r="A118" s="37"/>
      <c r="B118" s="61" t="s">
        <v>73</v>
      </c>
      <c r="C118" s="27" t="s">
        <v>27</v>
      </c>
      <c r="D118" s="28">
        <v>1</v>
      </c>
      <c r="E118" s="28"/>
      <c r="F118" s="40"/>
      <c r="G118" s="41"/>
    </row>
    <row r="119" spans="1:7" x14ac:dyDescent="0.25">
      <c r="A119" s="49"/>
      <c r="B119" s="51" t="s">
        <v>1</v>
      </c>
      <c r="C119" s="27" t="s">
        <v>27</v>
      </c>
      <c r="D119" s="28">
        <v>1</v>
      </c>
      <c r="E119" s="28"/>
      <c r="F119" s="54"/>
      <c r="G119" s="41"/>
    </row>
    <row r="120" spans="1:7" ht="13" x14ac:dyDescent="0.25">
      <c r="A120" s="49"/>
      <c r="B120" s="42" t="str">
        <f>CONCATENATE("SOUS-TOTAL ",A105," € HT")</f>
        <v>SOUS-TOTAL 3.4.1b € HT</v>
      </c>
      <c r="C120" s="43"/>
      <c r="D120" s="44"/>
      <c r="E120" s="45"/>
      <c r="F120" s="46"/>
      <c r="G120" s="47"/>
    </row>
    <row r="121" spans="1:7" x14ac:dyDescent="0.25">
      <c r="A121" s="37" t="s">
        <v>218</v>
      </c>
      <c r="B121" s="38" t="s">
        <v>60</v>
      </c>
      <c r="C121" s="48"/>
      <c r="D121" s="28"/>
      <c r="E121" s="28"/>
      <c r="F121" s="29"/>
      <c r="G121" s="41"/>
    </row>
    <row r="122" spans="1:7" x14ac:dyDescent="0.25">
      <c r="A122" s="37"/>
      <c r="B122" s="51" t="s">
        <v>51</v>
      </c>
      <c r="C122" s="27" t="s">
        <v>27</v>
      </c>
      <c r="D122" s="28">
        <v>1</v>
      </c>
      <c r="E122" s="28"/>
      <c r="F122" s="29"/>
      <c r="G122" s="41"/>
    </row>
    <row r="123" spans="1:7" x14ac:dyDescent="0.25">
      <c r="A123" s="37"/>
      <c r="B123" s="51" t="s">
        <v>52</v>
      </c>
      <c r="C123" s="27" t="s">
        <v>27</v>
      </c>
      <c r="D123" s="28">
        <v>1</v>
      </c>
      <c r="E123" s="28"/>
      <c r="F123" s="29"/>
      <c r="G123" s="41"/>
    </row>
    <row r="124" spans="1:7" x14ac:dyDescent="0.25">
      <c r="A124" s="37"/>
      <c r="B124" s="51" t="s">
        <v>53</v>
      </c>
      <c r="C124" s="27"/>
      <c r="D124" s="28"/>
      <c r="E124" s="28"/>
      <c r="F124" s="29"/>
      <c r="G124" s="41"/>
    </row>
    <row r="125" spans="1:7" x14ac:dyDescent="0.25">
      <c r="A125" s="37"/>
      <c r="B125" s="52" t="s">
        <v>68</v>
      </c>
      <c r="C125" s="27" t="s">
        <v>13</v>
      </c>
      <c r="D125" s="28">
        <v>0</v>
      </c>
      <c r="E125" s="28"/>
      <c r="F125" s="29"/>
      <c r="G125" s="41"/>
    </row>
    <row r="126" spans="1:7" x14ac:dyDescent="0.25">
      <c r="A126" s="37"/>
      <c r="B126" s="52" t="s">
        <v>14</v>
      </c>
      <c r="C126" s="27" t="s">
        <v>13</v>
      </c>
      <c r="D126" s="28">
        <v>0</v>
      </c>
      <c r="E126" s="28"/>
      <c r="F126" s="29"/>
      <c r="G126" s="41"/>
    </row>
    <row r="127" spans="1:7" x14ac:dyDescent="0.25">
      <c r="A127" s="37"/>
      <c r="B127" s="52" t="s">
        <v>15</v>
      </c>
      <c r="C127" s="48" t="s">
        <v>13</v>
      </c>
      <c r="D127" s="28">
        <v>0</v>
      </c>
      <c r="E127" s="28"/>
      <c r="F127" s="29"/>
      <c r="G127" s="41"/>
    </row>
    <row r="128" spans="1:7" x14ac:dyDescent="0.25">
      <c r="A128" s="37"/>
      <c r="B128" s="52" t="s">
        <v>16</v>
      </c>
      <c r="C128" s="48" t="s">
        <v>13</v>
      </c>
      <c r="D128" s="28">
        <v>0</v>
      </c>
      <c r="E128" s="28"/>
      <c r="F128" s="29"/>
      <c r="G128" s="41"/>
    </row>
    <row r="129" spans="1:7" x14ac:dyDescent="0.25">
      <c r="A129" s="37"/>
      <c r="B129" s="52" t="s">
        <v>17</v>
      </c>
      <c r="C129" s="48" t="s">
        <v>13</v>
      </c>
      <c r="D129" s="28">
        <v>0</v>
      </c>
      <c r="E129" s="28"/>
      <c r="F129" s="29"/>
      <c r="G129" s="41"/>
    </row>
    <row r="130" spans="1:7" x14ac:dyDescent="0.25">
      <c r="A130" s="37"/>
      <c r="B130" s="52" t="s">
        <v>18</v>
      </c>
      <c r="C130" s="48" t="s">
        <v>13</v>
      </c>
      <c r="D130" s="28">
        <v>0</v>
      </c>
      <c r="E130" s="28"/>
      <c r="F130" s="29"/>
      <c r="G130" s="41"/>
    </row>
    <row r="131" spans="1:7" x14ac:dyDescent="0.25">
      <c r="A131" s="37"/>
      <c r="B131" s="52" t="s">
        <v>19</v>
      </c>
      <c r="C131" s="48" t="s">
        <v>13</v>
      </c>
      <c r="D131" s="28">
        <v>80</v>
      </c>
      <c r="E131" s="28"/>
      <c r="F131" s="29"/>
      <c r="G131" s="41"/>
    </row>
    <row r="132" spans="1:7" x14ac:dyDescent="0.25">
      <c r="A132" s="37"/>
      <c r="B132" s="52" t="s">
        <v>20</v>
      </c>
      <c r="C132" s="48" t="s">
        <v>13</v>
      </c>
      <c r="D132" s="28">
        <v>0</v>
      </c>
      <c r="E132" s="28"/>
      <c r="F132" s="29"/>
      <c r="G132" s="41"/>
    </row>
    <row r="133" spans="1:7" x14ac:dyDescent="0.25">
      <c r="A133" s="37"/>
      <c r="B133" s="52" t="s">
        <v>58</v>
      </c>
      <c r="C133" s="27"/>
      <c r="D133" s="28"/>
      <c r="E133" s="28"/>
      <c r="F133" s="29"/>
      <c r="G133" s="41"/>
    </row>
    <row r="134" spans="1:7" x14ac:dyDescent="0.25">
      <c r="A134" s="37"/>
      <c r="B134" s="51" t="s">
        <v>54</v>
      </c>
      <c r="C134" s="27" t="s">
        <v>27</v>
      </c>
      <c r="D134" s="28">
        <v>1</v>
      </c>
      <c r="E134" s="28"/>
      <c r="F134" s="29"/>
      <c r="G134" s="41"/>
    </row>
    <row r="135" spans="1:7" s="5" customFormat="1" x14ac:dyDescent="0.25">
      <c r="A135" s="37"/>
      <c r="B135" s="53" t="s">
        <v>56</v>
      </c>
      <c r="C135" s="27" t="s">
        <v>27</v>
      </c>
      <c r="D135" s="28">
        <v>1</v>
      </c>
      <c r="E135" s="28"/>
      <c r="F135" s="29"/>
      <c r="G135" s="41"/>
    </row>
    <row r="136" spans="1:7" x14ac:dyDescent="0.25">
      <c r="A136" s="37"/>
      <c r="B136" s="51" t="s">
        <v>30</v>
      </c>
      <c r="C136" s="27" t="s">
        <v>27</v>
      </c>
      <c r="D136" s="28">
        <v>1</v>
      </c>
      <c r="E136" s="28"/>
      <c r="F136" s="29"/>
      <c r="G136" s="41"/>
    </row>
    <row r="137" spans="1:7" x14ac:dyDescent="0.25">
      <c r="A137" s="37"/>
      <c r="B137" s="51" t="s">
        <v>57</v>
      </c>
      <c r="C137" s="27" t="s">
        <v>27</v>
      </c>
      <c r="D137" s="28">
        <v>1</v>
      </c>
      <c r="E137" s="28"/>
      <c r="F137" s="29"/>
      <c r="G137" s="41"/>
    </row>
    <row r="138" spans="1:7" x14ac:dyDescent="0.25">
      <c r="A138" s="49"/>
      <c r="B138" s="51" t="s">
        <v>1</v>
      </c>
      <c r="C138" s="27" t="s">
        <v>27</v>
      </c>
      <c r="D138" s="28">
        <v>1</v>
      </c>
      <c r="E138" s="28"/>
      <c r="F138" s="54"/>
      <c r="G138" s="41"/>
    </row>
    <row r="139" spans="1:7" ht="13" x14ac:dyDescent="0.25">
      <c r="A139" s="55"/>
      <c r="B139" s="42" t="str">
        <f>CONCATENATE("SOUS-TOTAL ",A121," € HT")</f>
        <v>SOUS-TOTAL 3.4.1c € HT</v>
      </c>
      <c r="C139" s="89"/>
      <c r="D139" s="90"/>
      <c r="E139" s="91"/>
      <c r="F139" s="92"/>
      <c r="G139" s="47"/>
    </row>
    <row r="140" spans="1:7" ht="13" x14ac:dyDescent="0.25">
      <c r="A140" s="55"/>
      <c r="B140" s="42"/>
      <c r="C140" s="62"/>
      <c r="D140" s="63"/>
      <c r="E140" s="63"/>
      <c r="F140" s="54"/>
      <c r="G140" s="41"/>
    </row>
    <row r="141" spans="1:7" ht="13" x14ac:dyDescent="0.25">
      <c r="A141" s="55"/>
      <c r="B141" s="42" t="str">
        <f>CONCATENATE("SOUS-TOTAL ",A88," € HT")</f>
        <v>SOUS-TOTAL 3.4.1 € HT</v>
      </c>
      <c r="C141" s="43"/>
      <c r="D141" s="44"/>
      <c r="E141" s="45"/>
      <c r="F141" s="46"/>
      <c r="G141" s="47"/>
    </row>
    <row r="142" spans="1:7" x14ac:dyDescent="0.25">
      <c r="A142" s="37" t="s">
        <v>151</v>
      </c>
      <c r="B142" s="38" t="s">
        <v>40</v>
      </c>
      <c r="C142" s="48"/>
      <c r="D142" s="28"/>
      <c r="E142" s="28"/>
      <c r="F142" s="29"/>
      <c r="G142" s="41"/>
    </row>
    <row r="143" spans="1:7" x14ac:dyDescent="0.25">
      <c r="A143" s="37" t="s">
        <v>219</v>
      </c>
      <c r="B143" s="38" t="s">
        <v>34</v>
      </c>
      <c r="C143" s="48"/>
      <c r="D143" s="28"/>
      <c r="E143" s="28"/>
      <c r="F143" s="29"/>
      <c r="G143" s="41"/>
    </row>
    <row r="144" spans="1:7" x14ac:dyDescent="0.25">
      <c r="A144" s="37"/>
      <c r="B144" s="51" t="s">
        <v>51</v>
      </c>
      <c r="C144" s="27" t="s">
        <v>27</v>
      </c>
      <c r="D144" s="28">
        <v>1</v>
      </c>
      <c r="E144" s="28"/>
      <c r="F144" s="29"/>
      <c r="G144" s="41"/>
    </row>
    <row r="145" spans="1:7" x14ac:dyDescent="0.25">
      <c r="A145" s="37"/>
      <c r="B145" s="51" t="s">
        <v>52</v>
      </c>
      <c r="C145" s="27" t="s">
        <v>27</v>
      </c>
      <c r="D145" s="28">
        <v>1</v>
      </c>
      <c r="E145" s="28"/>
      <c r="F145" s="29"/>
      <c r="G145" s="41"/>
    </row>
    <row r="146" spans="1:7" x14ac:dyDescent="0.25">
      <c r="A146" s="37"/>
      <c r="B146" s="51" t="s">
        <v>53</v>
      </c>
      <c r="C146" s="27"/>
      <c r="D146" s="28"/>
      <c r="E146" s="28"/>
      <c r="F146" s="29"/>
      <c r="G146" s="41"/>
    </row>
    <row r="147" spans="1:7" x14ac:dyDescent="0.25">
      <c r="A147" s="37"/>
      <c r="B147" s="52" t="s">
        <v>68</v>
      </c>
      <c r="C147" s="27" t="s">
        <v>13</v>
      </c>
      <c r="D147" s="28">
        <v>1250</v>
      </c>
      <c r="E147" s="28"/>
      <c r="F147" s="29"/>
      <c r="G147" s="41"/>
    </row>
    <row r="148" spans="1:7" x14ac:dyDescent="0.25">
      <c r="A148" s="37"/>
      <c r="B148" s="52" t="s">
        <v>14</v>
      </c>
      <c r="C148" s="27" t="s">
        <v>13</v>
      </c>
      <c r="D148" s="28">
        <v>0</v>
      </c>
      <c r="E148" s="28"/>
      <c r="F148" s="29"/>
      <c r="G148" s="41"/>
    </row>
    <row r="149" spans="1:7" x14ac:dyDescent="0.25">
      <c r="A149" s="37"/>
      <c r="B149" s="52" t="s">
        <v>15</v>
      </c>
      <c r="C149" s="48" t="s">
        <v>13</v>
      </c>
      <c r="D149" s="28">
        <v>0</v>
      </c>
      <c r="E149" s="28"/>
      <c r="F149" s="29"/>
      <c r="G149" s="41"/>
    </row>
    <row r="150" spans="1:7" x14ac:dyDescent="0.25">
      <c r="A150" s="37"/>
      <c r="B150" s="52" t="s">
        <v>16</v>
      </c>
      <c r="C150" s="48" t="s">
        <v>13</v>
      </c>
      <c r="D150" s="28">
        <v>0</v>
      </c>
      <c r="E150" s="28"/>
      <c r="F150" s="29"/>
      <c r="G150" s="41"/>
    </row>
    <row r="151" spans="1:7" x14ac:dyDescent="0.25">
      <c r="A151" s="37"/>
      <c r="B151" s="52" t="s">
        <v>58</v>
      </c>
      <c r="C151" s="27"/>
      <c r="D151" s="28"/>
      <c r="E151" s="28"/>
      <c r="F151" s="29"/>
      <c r="G151" s="41"/>
    </row>
    <row r="152" spans="1:7" x14ac:dyDescent="0.25">
      <c r="A152" s="37"/>
      <c r="B152" s="51" t="s">
        <v>54</v>
      </c>
      <c r="C152" s="27" t="s">
        <v>27</v>
      </c>
      <c r="D152" s="28">
        <v>1</v>
      </c>
      <c r="E152" s="28"/>
      <c r="F152" s="29"/>
      <c r="G152" s="41"/>
    </row>
    <row r="153" spans="1:7" s="5" customFormat="1" x14ac:dyDescent="0.25">
      <c r="A153" s="37"/>
      <c r="B153" s="53" t="s">
        <v>56</v>
      </c>
      <c r="C153" s="27" t="s">
        <v>27</v>
      </c>
      <c r="D153" s="28">
        <v>1</v>
      </c>
      <c r="E153" s="28"/>
      <c r="F153" s="29"/>
      <c r="G153" s="41"/>
    </row>
    <row r="154" spans="1:7" x14ac:dyDescent="0.25">
      <c r="A154" s="37"/>
      <c r="B154" s="51" t="s">
        <v>30</v>
      </c>
      <c r="C154" s="27" t="s">
        <v>27</v>
      </c>
      <c r="D154" s="28">
        <v>1</v>
      </c>
      <c r="E154" s="28"/>
      <c r="F154" s="29"/>
      <c r="G154" s="41"/>
    </row>
    <row r="155" spans="1:7" x14ac:dyDescent="0.25">
      <c r="A155" s="37"/>
      <c r="B155" s="51" t="s">
        <v>57</v>
      </c>
      <c r="C155" s="27" t="s">
        <v>27</v>
      </c>
      <c r="D155" s="28">
        <v>1</v>
      </c>
      <c r="E155" s="28"/>
      <c r="F155" s="29"/>
      <c r="G155" s="41"/>
    </row>
    <row r="156" spans="1:7" x14ac:dyDescent="0.25">
      <c r="A156" s="49"/>
      <c r="B156" s="51" t="s">
        <v>1</v>
      </c>
      <c r="C156" s="27" t="s">
        <v>27</v>
      </c>
      <c r="D156" s="28">
        <v>1</v>
      </c>
      <c r="E156" s="28"/>
      <c r="F156" s="54"/>
      <c r="G156" s="41"/>
    </row>
    <row r="157" spans="1:7" ht="13" x14ac:dyDescent="0.25">
      <c r="A157" s="49"/>
      <c r="B157" s="42" t="str">
        <f>CONCATENATE("SOUS-TOTAL ",A143," € HT")</f>
        <v>SOUS-TOTAL 3.4.2a € HT</v>
      </c>
      <c r="C157" s="43"/>
      <c r="D157" s="44"/>
      <c r="E157" s="45"/>
      <c r="F157" s="46"/>
      <c r="G157" s="47"/>
    </row>
    <row r="158" spans="1:7" x14ac:dyDescent="0.25">
      <c r="A158" s="37" t="s">
        <v>220</v>
      </c>
      <c r="B158" s="38" t="s">
        <v>66</v>
      </c>
      <c r="C158" s="48"/>
      <c r="D158" s="28"/>
      <c r="E158" s="28"/>
      <c r="F158" s="29"/>
      <c r="G158" s="41"/>
    </row>
    <row r="159" spans="1:7" x14ac:dyDescent="0.25">
      <c r="A159" s="37"/>
      <c r="B159" s="51" t="s">
        <v>51</v>
      </c>
      <c r="C159" s="27" t="s">
        <v>27</v>
      </c>
      <c r="D159" s="28">
        <v>1</v>
      </c>
      <c r="E159" s="28"/>
      <c r="F159" s="29"/>
      <c r="G159" s="41"/>
    </row>
    <row r="160" spans="1:7" x14ac:dyDescent="0.25">
      <c r="A160" s="37"/>
      <c r="B160" s="51" t="s">
        <v>52</v>
      </c>
      <c r="C160" s="27" t="s">
        <v>27</v>
      </c>
      <c r="D160" s="28">
        <v>1</v>
      </c>
      <c r="E160" s="28"/>
      <c r="F160" s="29"/>
      <c r="G160" s="41"/>
    </row>
    <row r="161" spans="1:7" x14ac:dyDescent="0.25">
      <c r="A161" s="37"/>
      <c r="B161" s="51" t="s">
        <v>53</v>
      </c>
      <c r="C161" s="27"/>
      <c r="D161" s="28"/>
      <c r="E161" s="28"/>
      <c r="F161" s="29"/>
      <c r="G161" s="41"/>
    </row>
    <row r="162" spans="1:7" x14ac:dyDescent="0.25">
      <c r="A162" s="37"/>
      <c r="B162" s="52" t="s">
        <v>68</v>
      </c>
      <c r="C162" s="27" t="s">
        <v>13</v>
      </c>
      <c r="D162" s="28">
        <v>50</v>
      </c>
      <c r="E162" s="28"/>
      <c r="F162" s="29"/>
      <c r="G162" s="41"/>
    </row>
    <row r="163" spans="1:7" x14ac:dyDescent="0.25">
      <c r="A163" s="37"/>
      <c r="B163" s="52" t="s">
        <v>14</v>
      </c>
      <c r="C163" s="27" t="s">
        <v>13</v>
      </c>
      <c r="D163" s="28">
        <v>0</v>
      </c>
      <c r="E163" s="28"/>
      <c r="F163" s="29"/>
      <c r="G163" s="41"/>
    </row>
    <row r="164" spans="1:7" x14ac:dyDescent="0.25">
      <c r="A164" s="37"/>
      <c r="B164" s="52" t="s">
        <v>15</v>
      </c>
      <c r="C164" s="48" t="s">
        <v>13</v>
      </c>
      <c r="D164" s="28">
        <v>0</v>
      </c>
      <c r="E164" s="28"/>
      <c r="F164" s="29"/>
      <c r="G164" s="41"/>
    </row>
    <row r="165" spans="1:7" x14ac:dyDescent="0.25">
      <c r="A165" s="37"/>
      <c r="B165" s="52" t="s">
        <v>16</v>
      </c>
      <c r="C165" s="48" t="s">
        <v>13</v>
      </c>
      <c r="D165" s="28">
        <v>0</v>
      </c>
      <c r="E165" s="28"/>
      <c r="F165" s="29"/>
      <c r="G165" s="41"/>
    </row>
    <row r="166" spans="1:7" x14ac:dyDescent="0.25">
      <c r="A166" s="37"/>
      <c r="B166" s="52" t="s">
        <v>58</v>
      </c>
      <c r="C166" s="27"/>
      <c r="D166" s="28"/>
      <c r="E166" s="28"/>
      <c r="F166" s="29"/>
      <c r="G166" s="41"/>
    </row>
    <row r="167" spans="1:7" x14ac:dyDescent="0.25">
      <c r="A167" s="37"/>
      <c r="B167" s="51" t="s">
        <v>54</v>
      </c>
      <c r="C167" s="27" t="s">
        <v>27</v>
      </c>
      <c r="D167" s="28">
        <v>1</v>
      </c>
      <c r="E167" s="28"/>
      <c r="F167" s="29"/>
      <c r="G167" s="41"/>
    </row>
    <row r="168" spans="1:7" x14ac:dyDescent="0.25">
      <c r="A168" s="37"/>
      <c r="B168" s="53" t="s">
        <v>56</v>
      </c>
      <c r="C168" s="27" t="s">
        <v>27</v>
      </c>
      <c r="D168" s="28">
        <v>1</v>
      </c>
      <c r="E168" s="28"/>
      <c r="F168" s="29"/>
      <c r="G168" s="41"/>
    </row>
    <row r="169" spans="1:7" x14ac:dyDescent="0.25">
      <c r="A169" s="37"/>
      <c r="B169" s="51" t="s">
        <v>30</v>
      </c>
      <c r="C169" s="27" t="s">
        <v>27</v>
      </c>
      <c r="D169" s="28">
        <v>1</v>
      </c>
      <c r="E169" s="28"/>
      <c r="F169" s="29"/>
      <c r="G169" s="41"/>
    </row>
    <row r="170" spans="1:7" x14ac:dyDescent="0.25">
      <c r="A170" s="37"/>
      <c r="B170" s="51" t="s">
        <v>57</v>
      </c>
      <c r="C170" s="27" t="s">
        <v>27</v>
      </c>
      <c r="D170" s="28">
        <v>1</v>
      </c>
      <c r="E170" s="28"/>
      <c r="F170" s="29"/>
      <c r="G170" s="41"/>
    </row>
    <row r="171" spans="1:7" x14ac:dyDescent="0.25">
      <c r="A171" s="49"/>
      <c r="B171" s="51" t="s">
        <v>1</v>
      </c>
      <c r="C171" s="27" t="s">
        <v>27</v>
      </c>
      <c r="D171" s="28">
        <v>1</v>
      </c>
      <c r="E171" s="28"/>
      <c r="F171" s="54"/>
      <c r="G171" s="41"/>
    </row>
    <row r="172" spans="1:7" ht="13" x14ac:dyDescent="0.25">
      <c r="A172" s="49"/>
      <c r="B172" s="42" t="str">
        <f>CONCATENATE("SOUS-TOTAL ",A158," € HT")</f>
        <v>SOUS-TOTAL 3.4.2b € HT</v>
      </c>
      <c r="C172" s="89"/>
      <c r="D172" s="90"/>
      <c r="E172" s="91"/>
      <c r="F172" s="92"/>
      <c r="G172" s="93"/>
    </row>
    <row r="173" spans="1:7" x14ac:dyDescent="0.25">
      <c r="A173" s="37" t="s">
        <v>221</v>
      </c>
      <c r="B173" s="38" t="s">
        <v>215</v>
      </c>
      <c r="C173" s="39"/>
      <c r="D173" s="28"/>
      <c r="E173" s="28"/>
      <c r="F173" s="40"/>
      <c r="G173" s="41"/>
    </row>
    <row r="174" spans="1:7" x14ac:dyDescent="0.25">
      <c r="A174" s="37"/>
      <c r="B174" s="51" t="s">
        <v>51</v>
      </c>
      <c r="C174" s="27" t="s">
        <v>27</v>
      </c>
      <c r="D174" s="28">
        <v>1</v>
      </c>
      <c r="E174" s="28"/>
      <c r="F174" s="29"/>
      <c r="G174" s="41"/>
    </row>
    <row r="175" spans="1:7" x14ac:dyDescent="0.25">
      <c r="A175" s="37"/>
      <c r="B175" s="51" t="s">
        <v>52</v>
      </c>
      <c r="C175" s="27" t="s">
        <v>27</v>
      </c>
      <c r="D175" s="28">
        <v>1</v>
      </c>
      <c r="E175" s="28"/>
      <c r="F175" s="29"/>
      <c r="G175" s="41"/>
    </row>
    <row r="176" spans="1:7" x14ac:dyDescent="0.25">
      <c r="A176" s="37"/>
      <c r="B176" s="51" t="s">
        <v>53</v>
      </c>
      <c r="C176" s="27"/>
      <c r="D176" s="28"/>
      <c r="E176" s="28"/>
      <c r="F176" s="29"/>
      <c r="G176" s="41"/>
    </row>
    <row r="177" spans="1:7" x14ac:dyDescent="0.25">
      <c r="A177" s="37"/>
      <c r="B177" s="52" t="s">
        <v>68</v>
      </c>
      <c r="C177" s="27" t="s">
        <v>13</v>
      </c>
      <c r="D177" s="28">
        <v>30</v>
      </c>
      <c r="E177" s="28"/>
      <c r="F177" s="29"/>
      <c r="G177" s="41"/>
    </row>
    <row r="178" spans="1:7" x14ac:dyDescent="0.25">
      <c r="A178" s="37"/>
      <c r="B178" s="52" t="s">
        <v>14</v>
      </c>
      <c r="C178" s="27" t="s">
        <v>13</v>
      </c>
      <c r="D178" s="28">
        <v>0</v>
      </c>
      <c r="E178" s="28"/>
      <c r="F178" s="29"/>
      <c r="G178" s="41"/>
    </row>
    <row r="179" spans="1:7" x14ac:dyDescent="0.25">
      <c r="A179" s="37"/>
      <c r="B179" s="52" t="s">
        <v>15</v>
      </c>
      <c r="C179" s="48" t="s">
        <v>13</v>
      </c>
      <c r="D179" s="28">
        <v>0</v>
      </c>
      <c r="E179" s="28"/>
      <c r="F179" s="29"/>
      <c r="G179" s="41"/>
    </row>
    <row r="180" spans="1:7" x14ac:dyDescent="0.25">
      <c r="A180" s="37"/>
      <c r="B180" s="52" t="s">
        <v>16</v>
      </c>
      <c r="C180" s="48" t="s">
        <v>13</v>
      </c>
      <c r="D180" s="28">
        <v>0</v>
      </c>
      <c r="E180" s="28"/>
      <c r="F180" s="29"/>
      <c r="G180" s="41"/>
    </row>
    <row r="181" spans="1:7" x14ac:dyDescent="0.25">
      <c r="A181" s="37"/>
      <c r="B181" s="52" t="s">
        <v>58</v>
      </c>
      <c r="C181" s="27"/>
      <c r="D181" s="28"/>
      <c r="E181" s="28"/>
      <c r="F181" s="29"/>
      <c r="G181" s="41"/>
    </row>
    <row r="182" spans="1:7" x14ac:dyDescent="0.25">
      <c r="A182" s="37"/>
      <c r="B182" s="51" t="s">
        <v>54</v>
      </c>
      <c r="C182" s="27" t="s">
        <v>27</v>
      </c>
      <c r="D182" s="28">
        <v>1</v>
      </c>
      <c r="E182" s="28"/>
      <c r="F182" s="29"/>
      <c r="G182" s="41"/>
    </row>
    <row r="183" spans="1:7" x14ac:dyDescent="0.25">
      <c r="A183" s="37"/>
      <c r="B183" s="53" t="s">
        <v>56</v>
      </c>
      <c r="C183" s="27" t="s">
        <v>27</v>
      </c>
      <c r="D183" s="28">
        <v>1</v>
      </c>
      <c r="E183" s="28"/>
      <c r="F183" s="29"/>
      <c r="G183" s="41"/>
    </row>
    <row r="184" spans="1:7" x14ac:dyDescent="0.25">
      <c r="A184" s="37"/>
      <c r="B184" s="51" t="s">
        <v>30</v>
      </c>
      <c r="C184" s="27" t="s">
        <v>27</v>
      </c>
      <c r="D184" s="28">
        <v>1</v>
      </c>
      <c r="E184" s="28"/>
      <c r="F184" s="29"/>
      <c r="G184" s="41"/>
    </row>
    <row r="185" spans="1:7" x14ac:dyDescent="0.25">
      <c r="A185" s="37"/>
      <c r="B185" s="51" t="s">
        <v>57</v>
      </c>
      <c r="C185" s="27" t="s">
        <v>27</v>
      </c>
      <c r="D185" s="28">
        <v>1</v>
      </c>
      <c r="E185" s="28"/>
      <c r="F185" s="29"/>
      <c r="G185" s="41"/>
    </row>
    <row r="186" spans="1:7" x14ac:dyDescent="0.25">
      <c r="A186" s="49"/>
      <c r="B186" s="51" t="s">
        <v>1</v>
      </c>
      <c r="C186" s="27" t="s">
        <v>27</v>
      </c>
      <c r="D186" s="28">
        <v>1</v>
      </c>
      <c r="E186" s="28"/>
      <c r="F186" s="54"/>
      <c r="G186" s="41"/>
    </row>
    <row r="187" spans="1:7" ht="13" x14ac:dyDescent="0.25">
      <c r="A187" s="49"/>
      <c r="B187" s="42" t="str">
        <f>CONCATENATE("SOUS-TOTAL ",A173," € HT")</f>
        <v>SOUS-TOTAL 3.4.2c € HT</v>
      </c>
      <c r="C187" s="89"/>
      <c r="D187" s="90"/>
      <c r="E187" s="91"/>
      <c r="F187" s="95"/>
      <c r="G187" s="47"/>
    </row>
    <row r="188" spans="1:7" x14ac:dyDescent="0.25">
      <c r="A188" s="37" t="s">
        <v>222</v>
      </c>
      <c r="B188" s="38" t="s">
        <v>60</v>
      </c>
      <c r="C188" s="48"/>
      <c r="D188" s="28"/>
      <c r="E188" s="28"/>
      <c r="F188" s="29"/>
      <c r="G188" s="41"/>
    </row>
    <row r="189" spans="1:7" x14ac:dyDescent="0.25">
      <c r="A189" s="37"/>
      <c r="B189" s="51" t="s">
        <v>51</v>
      </c>
      <c r="C189" s="27" t="s">
        <v>27</v>
      </c>
      <c r="D189" s="28">
        <v>1</v>
      </c>
      <c r="E189" s="28"/>
      <c r="F189" s="29"/>
      <c r="G189" s="41"/>
    </row>
    <row r="190" spans="1:7" x14ac:dyDescent="0.25">
      <c r="A190" s="37"/>
      <c r="B190" s="51" t="s">
        <v>52</v>
      </c>
      <c r="C190" s="27" t="s">
        <v>27</v>
      </c>
      <c r="D190" s="28">
        <v>1</v>
      </c>
      <c r="E190" s="28"/>
      <c r="F190" s="29"/>
      <c r="G190" s="41"/>
    </row>
    <row r="191" spans="1:7" x14ac:dyDescent="0.25">
      <c r="A191" s="37"/>
      <c r="B191" s="51" t="s">
        <v>53</v>
      </c>
      <c r="C191" s="27"/>
      <c r="D191" s="28"/>
      <c r="E191" s="28"/>
      <c r="F191" s="29"/>
      <c r="G191" s="41"/>
    </row>
    <row r="192" spans="1:7" x14ac:dyDescent="0.25">
      <c r="A192" s="37"/>
      <c r="B192" s="52" t="s">
        <v>15</v>
      </c>
      <c r="C192" s="48" t="s">
        <v>13</v>
      </c>
      <c r="D192" s="28">
        <v>610</v>
      </c>
      <c r="E192" s="76"/>
      <c r="F192" s="77"/>
      <c r="G192" s="41"/>
    </row>
    <row r="193" spans="1:7" x14ac:dyDescent="0.25">
      <c r="A193" s="37"/>
      <c r="B193" s="52" t="s">
        <v>16</v>
      </c>
      <c r="C193" s="48" t="s">
        <v>13</v>
      </c>
      <c r="D193" s="28">
        <v>300</v>
      </c>
      <c r="E193" s="76"/>
      <c r="F193" s="29"/>
      <c r="G193" s="41"/>
    </row>
    <row r="194" spans="1:7" x14ac:dyDescent="0.25">
      <c r="A194" s="37"/>
      <c r="B194" s="52" t="s">
        <v>17</v>
      </c>
      <c r="C194" s="48" t="s">
        <v>13</v>
      </c>
      <c r="D194" s="28">
        <v>200</v>
      </c>
      <c r="E194" s="76"/>
      <c r="F194" s="29"/>
      <c r="G194" s="41"/>
    </row>
    <row r="195" spans="1:7" x14ac:dyDescent="0.25">
      <c r="A195" s="37"/>
      <c r="B195" s="52" t="s">
        <v>18</v>
      </c>
      <c r="C195" s="48" t="s">
        <v>13</v>
      </c>
      <c r="D195" s="28">
        <v>90</v>
      </c>
      <c r="E195" s="76"/>
      <c r="F195" s="29"/>
      <c r="G195" s="41"/>
    </row>
    <row r="196" spans="1:7" x14ac:dyDescent="0.25">
      <c r="A196" s="37"/>
      <c r="B196" s="52" t="s">
        <v>19</v>
      </c>
      <c r="C196" s="48" t="s">
        <v>13</v>
      </c>
      <c r="D196" s="28">
        <v>0</v>
      </c>
      <c r="E196" s="76"/>
      <c r="F196" s="29"/>
      <c r="G196" s="41"/>
    </row>
    <row r="197" spans="1:7" x14ac:dyDescent="0.25">
      <c r="A197" s="37"/>
      <c r="B197" s="52" t="s">
        <v>20</v>
      </c>
      <c r="C197" s="48" t="s">
        <v>13</v>
      </c>
      <c r="D197" s="28">
        <v>0</v>
      </c>
      <c r="E197" s="76"/>
      <c r="F197" s="29"/>
      <c r="G197" s="41"/>
    </row>
    <row r="198" spans="1:7" x14ac:dyDescent="0.25">
      <c r="A198" s="37"/>
      <c r="B198" s="52" t="s">
        <v>58</v>
      </c>
      <c r="C198" s="27"/>
      <c r="D198" s="28"/>
      <c r="E198" s="28"/>
      <c r="F198" s="29"/>
      <c r="G198" s="41"/>
    </row>
    <row r="199" spans="1:7" x14ac:dyDescent="0.25">
      <c r="A199" s="37"/>
      <c r="B199" s="51" t="s">
        <v>54</v>
      </c>
      <c r="C199" s="27" t="s">
        <v>27</v>
      </c>
      <c r="D199" s="28">
        <v>1</v>
      </c>
      <c r="E199" s="28"/>
      <c r="F199" s="29"/>
      <c r="G199" s="41"/>
    </row>
    <row r="200" spans="1:7" x14ac:dyDescent="0.25">
      <c r="A200" s="37"/>
      <c r="B200" s="53" t="s">
        <v>56</v>
      </c>
      <c r="C200" s="27" t="s">
        <v>27</v>
      </c>
      <c r="D200" s="28">
        <v>1</v>
      </c>
      <c r="E200" s="28"/>
      <c r="F200" s="29"/>
      <c r="G200" s="41"/>
    </row>
    <row r="201" spans="1:7" x14ac:dyDescent="0.25">
      <c r="A201" s="37"/>
      <c r="B201" s="51" t="s">
        <v>30</v>
      </c>
      <c r="C201" s="27" t="s">
        <v>27</v>
      </c>
      <c r="D201" s="28">
        <v>1</v>
      </c>
      <c r="E201" s="28"/>
      <c r="F201" s="29"/>
      <c r="G201" s="41"/>
    </row>
    <row r="202" spans="1:7" x14ac:dyDescent="0.25">
      <c r="A202" s="37"/>
      <c r="B202" s="51" t="s">
        <v>57</v>
      </c>
      <c r="C202" s="27" t="s">
        <v>27</v>
      </c>
      <c r="D202" s="28">
        <v>1</v>
      </c>
      <c r="E202" s="28"/>
      <c r="F202" s="29"/>
      <c r="G202" s="41"/>
    </row>
    <row r="203" spans="1:7" s="5" customFormat="1" x14ac:dyDescent="0.25">
      <c r="A203" s="49"/>
      <c r="B203" s="51" t="s">
        <v>1</v>
      </c>
      <c r="C203" s="27" t="s">
        <v>27</v>
      </c>
      <c r="D203" s="28">
        <v>1</v>
      </c>
      <c r="E203" s="28"/>
      <c r="F203" s="54"/>
      <c r="G203" s="41"/>
    </row>
    <row r="204" spans="1:7" ht="13" x14ac:dyDescent="0.25">
      <c r="A204" s="55"/>
      <c r="B204" s="42" t="str">
        <f>CONCATENATE("SOUS-TOTAL ",A188," € HT")</f>
        <v>SOUS-TOTAL 3.4.2d € HT</v>
      </c>
      <c r="C204" s="43"/>
      <c r="D204" s="44"/>
      <c r="E204" s="45"/>
      <c r="F204" s="46"/>
      <c r="G204" s="47"/>
    </row>
    <row r="205" spans="1:7" x14ac:dyDescent="0.25">
      <c r="A205" s="37"/>
      <c r="B205" s="38"/>
      <c r="C205" s="48"/>
      <c r="D205" s="28"/>
      <c r="E205" s="28"/>
      <c r="F205" s="29"/>
      <c r="G205" s="41"/>
    </row>
    <row r="206" spans="1:7" ht="13" x14ac:dyDescent="0.25">
      <c r="A206" s="55"/>
      <c r="B206" s="42" t="str">
        <f>CONCATENATE("SOUS-TOTAL ",A142," € HT")</f>
        <v>SOUS-TOTAL 3.4.2 € HT</v>
      </c>
      <c r="C206" s="43"/>
      <c r="D206" s="44"/>
      <c r="E206" s="45"/>
      <c r="F206" s="46"/>
      <c r="G206" s="47"/>
    </row>
    <row r="207" spans="1:7" x14ac:dyDescent="0.25">
      <c r="A207" s="37" t="s">
        <v>152</v>
      </c>
      <c r="B207" s="38" t="s">
        <v>41</v>
      </c>
      <c r="C207" s="48"/>
      <c r="D207" s="28"/>
      <c r="E207" s="28"/>
      <c r="F207" s="29"/>
      <c r="G207" s="41"/>
    </row>
    <row r="208" spans="1:7" x14ac:dyDescent="0.25">
      <c r="A208" s="37"/>
      <c r="B208" s="51" t="s">
        <v>55</v>
      </c>
      <c r="C208" s="27" t="s">
        <v>27</v>
      </c>
      <c r="D208" s="28">
        <v>1</v>
      </c>
      <c r="E208" s="28"/>
      <c r="F208" s="29"/>
      <c r="G208" s="41"/>
    </row>
    <row r="209" spans="1:7" x14ac:dyDescent="0.25">
      <c r="A209" s="37"/>
      <c r="B209" s="64" t="s">
        <v>67</v>
      </c>
      <c r="C209" s="27" t="s">
        <v>27</v>
      </c>
      <c r="D209" s="28">
        <v>1</v>
      </c>
      <c r="E209" s="28"/>
      <c r="F209" s="29"/>
      <c r="G209" s="41"/>
    </row>
    <row r="210" spans="1:7" ht="13" x14ac:dyDescent="0.25">
      <c r="A210" s="55"/>
      <c r="B210" s="42" t="str">
        <f>CONCATENATE("SOUS-TOTAL ",A207," € HT")</f>
        <v>SOUS-TOTAL 3.4.3 € HT</v>
      </c>
      <c r="C210" s="43"/>
      <c r="D210" s="44"/>
      <c r="E210" s="45"/>
      <c r="F210" s="46"/>
      <c r="G210" s="47"/>
    </row>
    <row r="211" spans="1:7" x14ac:dyDescent="0.25">
      <c r="A211" s="37" t="s">
        <v>153</v>
      </c>
      <c r="B211" s="38" t="s">
        <v>42</v>
      </c>
      <c r="C211" s="48"/>
      <c r="D211" s="28"/>
      <c r="E211" s="28"/>
      <c r="F211" s="29"/>
      <c r="G211" s="41"/>
    </row>
    <row r="212" spans="1:7" x14ac:dyDescent="0.25">
      <c r="A212" s="55"/>
      <c r="B212" s="65" t="s">
        <v>28</v>
      </c>
      <c r="C212" s="48" t="s">
        <v>6</v>
      </c>
      <c r="D212" s="28">
        <v>0</v>
      </c>
      <c r="E212" s="28"/>
      <c r="F212" s="29"/>
      <c r="G212" s="41"/>
    </row>
    <row r="213" spans="1:7" ht="13" x14ac:dyDescent="0.25">
      <c r="A213" s="55"/>
      <c r="B213" s="42" t="str">
        <f>CONCATENATE("SOUS-TOTAL ",A211," € HT")</f>
        <v>SOUS-TOTAL 3.4.4 € HT</v>
      </c>
      <c r="C213" s="43"/>
      <c r="D213" s="44"/>
      <c r="E213" s="45"/>
      <c r="F213" s="46"/>
      <c r="G213" s="47"/>
    </row>
    <row r="214" spans="1:7" x14ac:dyDescent="0.25">
      <c r="A214" s="37" t="s">
        <v>154</v>
      </c>
      <c r="B214" s="38" t="s">
        <v>30</v>
      </c>
      <c r="C214" s="48"/>
      <c r="D214" s="28"/>
      <c r="E214" s="28"/>
      <c r="F214" s="29"/>
      <c r="G214" s="41"/>
    </row>
    <row r="215" spans="1:7" x14ac:dyDescent="0.25">
      <c r="A215" s="55"/>
      <c r="B215" s="65" t="s">
        <v>28</v>
      </c>
      <c r="C215" s="48" t="s">
        <v>6</v>
      </c>
      <c r="D215" s="28">
        <v>0</v>
      </c>
      <c r="E215" s="28"/>
      <c r="F215" s="29"/>
      <c r="G215" s="41"/>
    </row>
    <row r="216" spans="1:7" ht="13" x14ac:dyDescent="0.25">
      <c r="A216" s="55"/>
      <c r="B216" s="42" t="str">
        <f>CONCATENATE("SOUS-TOTAL ",A214," € HT")</f>
        <v>SOUS-TOTAL 3.4.5 € HT</v>
      </c>
      <c r="C216" s="43"/>
      <c r="D216" s="44"/>
      <c r="E216" s="45"/>
      <c r="F216" s="46"/>
      <c r="G216" s="47"/>
    </row>
    <row r="217" spans="1:7" x14ac:dyDescent="0.25">
      <c r="A217" s="37" t="s">
        <v>155</v>
      </c>
      <c r="B217" s="38" t="s">
        <v>43</v>
      </c>
      <c r="C217" s="48"/>
      <c r="D217" s="28"/>
      <c r="E217" s="28"/>
      <c r="F217" s="29"/>
      <c r="G217" s="41"/>
    </row>
    <row r="218" spans="1:7" x14ac:dyDescent="0.25">
      <c r="A218" s="55"/>
      <c r="B218" s="65" t="s">
        <v>28</v>
      </c>
      <c r="C218" s="48" t="s">
        <v>6</v>
      </c>
      <c r="D218" s="28">
        <v>0</v>
      </c>
      <c r="E218" s="28"/>
      <c r="F218" s="29"/>
      <c r="G218" s="41"/>
    </row>
    <row r="219" spans="1:7" ht="13" x14ac:dyDescent="0.25">
      <c r="A219" s="55"/>
      <c r="B219" s="42" t="str">
        <f>CONCATENATE("SOUS-TOTAL ",A217," € HT")</f>
        <v>SOUS-TOTAL 3.4.6 € HT</v>
      </c>
      <c r="C219" s="43"/>
      <c r="D219" s="44"/>
      <c r="E219" s="45"/>
      <c r="F219" s="46"/>
      <c r="G219" s="47"/>
    </row>
    <row r="220" spans="1:7" x14ac:dyDescent="0.25">
      <c r="A220" s="37" t="s">
        <v>156</v>
      </c>
      <c r="B220" s="38" t="s">
        <v>157</v>
      </c>
      <c r="C220" s="48"/>
      <c r="D220" s="28"/>
      <c r="E220" s="28"/>
      <c r="F220" s="29"/>
      <c r="G220" s="41"/>
    </row>
    <row r="221" spans="1:7" x14ac:dyDescent="0.25">
      <c r="A221" s="55"/>
      <c r="B221" s="65" t="s">
        <v>28</v>
      </c>
      <c r="C221" s="48" t="s">
        <v>6</v>
      </c>
      <c r="D221" s="28">
        <v>0</v>
      </c>
      <c r="E221" s="28"/>
      <c r="F221" s="29"/>
      <c r="G221" s="41"/>
    </row>
    <row r="222" spans="1:7" ht="13" x14ac:dyDescent="0.25">
      <c r="A222" s="55"/>
      <c r="B222" s="42" t="str">
        <f>CONCATENATE("SOUS-TOTAL ",A220," € HT")</f>
        <v>SOUS-TOTAL 3.4.7 € HT</v>
      </c>
      <c r="C222" s="43"/>
      <c r="D222" s="44"/>
      <c r="E222" s="45"/>
      <c r="F222" s="46"/>
      <c r="G222" s="47"/>
    </row>
    <row r="223" spans="1:7" x14ac:dyDescent="0.25">
      <c r="A223" s="37" t="s">
        <v>158</v>
      </c>
      <c r="B223" s="38" t="s">
        <v>44</v>
      </c>
      <c r="C223" s="48"/>
      <c r="D223" s="28"/>
      <c r="E223" s="28"/>
      <c r="F223" s="29"/>
      <c r="G223" s="41"/>
    </row>
    <row r="224" spans="1:7" x14ac:dyDescent="0.25">
      <c r="A224" s="55"/>
      <c r="B224" s="65" t="s">
        <v>69</v>
      </c>
      <c r="C224" s="48"/>
      <c r="D224" s="28"/>
      <c r="E224" s="28"/>
      <c r="F224" s="29"/>
      <c r="G224" s="41"/>
    </row>
    <row r="225" spans="1:7" x14ac:dyDescent="0.25">
      <c r="A225" s="55"/>
      <c r="B225" s="66" t="s">
        <v>70</v>
      </c>
      <c r="C225" s="48" t="s">
        <v>0</v>
      </c>
      <c r="D225" s="28">
        <v>22</v>
      </c>
      <c r="E225" s="28"/>
      <c r="F225" s="29"/>
      <c r="G225" s="41"/>
    </row>
    <row r="226" spans="1:7" ht="12" customHeight="1" x14ac:dyDescent="0.25">
      <c r="A226" s="55"/>
      <c r="B226" s="66" t="s">
        <v>59</v>
      </c>
      <c r="C226" s="48" t="s">
        <v>0</v>
      </c>
      <c r="D226" s="28">
        <v>3</v>
      </c>
      <c r="E226" s="28"/>
      <c r="F226" s="29"/>
      <c r="G226" s="41"/>
    </row>
    <row r="227" spans="1:7" ht="12" customHeight="1" x14ac:dyDescent="0.25">
      <c r="A227" s="55"/>
      <c r="B227" s="66" t="s">
        <v>225</v>
      </c>
      <c r="C227" s="48" t="s">
        <v>0</v>
      </c>
      <c r="D227" s="28">
        <v>1</v>
      </c>
      <c r="E227" s="28"/>
      <c r="F227" s="40"/>
      <c r="G227" s="41"/>
    </row>
    <row r="228" spans="1:7" x14ac:dyDescent="0.25">
      <c r="A228" s="55"/>
      <c r="B228" s="66" t="s">
        <v>60</v>
      </c>
      <c r="C228" s="48" t="s">
        <v>0</v>
      </c>
      <c r="D228" s="28">
        <v>13</v>
      </c>
      <c r="E228" s="28"/>
      <c r="F228" s="29"/>
      <c r="G228" s="41"/>
    </row>
    <row r="229" spans="1:7" ht="13" x14ac:dyDescent="0.25">
      <c r="A229" s="55"/>
      <c r="B229" s="42" t="str">
        <f>CONCATENATE("SOUS-TOTAL ",A223," € HT")</f>
        <v>SOUS-TOTAL 3.4.8 € HT</v>
      </c>
      <c r="C229" s="43"/>
      <c r="D229" s="44"/>
      <c r="E229" s="45"/>
      <c r="F229" s="46"/>
      <c r="G229" s="47"/>
    </row>
    <row r="230" spans="1:7" x14ac:dyDescent="0.25">
      <c r="A230" s="37" t="s">
        <v>158</v>
      </c>
      <c r="B230" s="38" t="s">
        <v>45</v>
      </c>
      <c r="C230" s="48"/>
      <c r="D230" s="28"/>
      <c r="E230" s="28"/>
      <c r="F230" s="29"/>
      <c r="G230" s="41"/>
    </row>
    <row r="231" spans="1:7" x14ac:dyDescent="0.25">
      <c r="A231" s="55"/>
      <c r="B231" s="65" t="s">
        <v>71</v>
      </c>
      <c r="C231" s="48"/>
      <c r="D231" s="28"/>
      <c r="E231" s="28"/>
      <c r="F231" s="29"/>
      <c r="G231" s="41"/>
    </row>
    <row r="232" spans="1:7" x14ac:dyDescent="0.25">
      <c r="A232" s="55"/>
      <c r="B232" s="66" t="s">
        <v>70</v>
      </c>
      <c r="C232" s="48" t="s">
        <v>0</v>
      </c>
      <c r="D232" s="28">
        <v>90</v>
      </c>
      <c r="E232" s="28"/>
      <c r="F232" s="29"/>
      <c r="G232" s="41"/>
    </row>
    <row r="233" spans="1:7" x14ac:dyDescent="0.25">
      <c r="A233" s="55"/>
      <c r="B233" s="66" t="s">
        <v>59</v>
      </c>
      <c r="C233" s="48" t="s">
        <v>0</v>
      </c>
      <c r="D233" s="28">
        <v>0</v>
      </c>
      <c r="E233" s="28"/>
      <c r="F233" s="29"/>
      <c r="G233" s="41"/>
    </row>
    <row r="234" spans="1:7" x14ac:dyDescent="0.25">
      <c r="A234" s="55"/>
      <c r="B234" s="66" t="s">
        <v>60</v>
      </c>
      <c r="C234" s="48" t="s">
        <v>0</v>
      </c>
      <c r="D234" s="28">
        <v>90</v>
      </c>
      <c r="E234" s="28"/>
      <c r="F234" s="29"/>
      <c r="G234" s="41"/>
    </row>
    <row r="235" spans="1:7" ht="13" x14ac:dyDescent="0.25">
      <c r="A235" s="55"/>
      <c r="B235" s="42" t="str">
        <f>CONCATENATE("SOUS-TOTAL ",A230," € HT")</f>
        <v>SOUS-TOTAL 3.4.8 € HT</v>
      </c>
      <c r="C235" s="43"/>
      <c r="D235" s="44"/>
      <c r="E235" s="45"/>
      <c r="F235" s="46"/>
      <c r="G235" s="47"/>
    </row>
    <row r="236" spans="1:7" x14ac:dyDescent="0.25">
      <c r="A236" s="37" t="s">
        <v>160</v>
      </c>
      <c r="B236" s="38" t="s">
        <v>161</v>
      </c>
      <c r="C236" s="48"/>
      <c r="D236" s="28"/>
      <c r="E236" s="28"/>
      <c r="F236" s="29"/>
      <c r="G236" s="41"/>
    </row>
    <row r="237" spans="1:7" x14ac:dyDescent="0.25">
      <c r="A237" s="37"/>
      <c r="B237" s="31" t="s">
        <v>226</v>
      </c>
      <c r="C237" s="39" t="s">
        <v>0</v>
      </c>
      <c r="D237" s="28">
        <v>4</v>
      </c>
      <c r="E237" s="28"/>
      <c r="F237" s="40"/>
      <c r="G237" s="41"/>
    </row>
    <row r="238" spans="1:7" x14ac:dyDescent="0.25">
      <c r="A238" s="55"/>
      <c r="B238" s="65" t="s">
        <v>71</v>
      </c>
      <c r="C238" s="48"/>
      <c r="D238" s="28"/>
      <c r="E238" s="28"/>
      <c r="F238" s="29"/>
      <c r="G238" s="41"/>
    </row>
    <row r="239" spans="1:7" x14ac:dyDescent="0.25">
      <c r="A239" s="55"/>
      <c r="B239" s="66" t="s">
        <v>70</v>
      </c>
      <c r="C239" s="48" t="s">
        <v>0</v>
      </c>
      <c r="D239" s="28">
        <v>8</v>
      </c>
      <c r="E239" s="28"/>
      <c r="F239" s="29"/>
      <c r="G239" s="41"/>
    </row>
    <row r="240" spans="1:7" x14ac:dyDescent="0.25">
      <c r="A240" s="55"/>
      <c r="B240" s="66" t="s">
        <v>224</v>
      </c>
      <c r="C240" s="48" t="s">
        <v>0</v>
      </c>
      <c r="D240" s="28">
        <v>4</v>
      </c>
      <c r="E240" s="28"/>
      <c r="F240" s="29"/>
      <c r="G240" s="41"/>
    </row>
    <row r="241" spans="1:7" x14ac:dyDescent="0.25">
      <c r="A241" s="55"/>
      <c r="B241" s="66" t="s">
        <v>225</v>
      </c>
      <c r="C241" s="48" t="s">
        <v>0</v>
      </c>
      <c r="D241" s="28">
        <v>4</v>
      </c>
      <c r="E241" s="28"/>
      <c r="F241" s="40"/>
      <c r="G241" s="41"/>
    </row>
    <row r="242" spans="1:7" x14ac:dyDescent="0.25">
      <c r="A242" s="55"/>
      <c r="B242" s="66" t="s">
        <v>60</v>
      </c>
      <c r="C242" s="48" t="s">
        <v>0</v>
      </c>
      <c r="D242" s="28">
        <v>4</v>
      </c>
      <c r="E242" s="28"/>
      <c r="F242" s="29"/>
      <c r="G242" s="41"/>
    </row>
    <row r="243" spans="1:7" ht="13" x14ac:dyDescent="0.25">
      <c r="A243" s="55"/>
      <c r="B243" s="42" t="str">
        <f>CONCATENATE("SOUS-TOTAL ",A236," € HT")</f>
        <v>SOUS-TOTAL 3.4.10 € HT</v>
      </c>
      <c r="C243" s="43"/>
      <c r="D243" s="44"/>
      <c r="E243" s="45"/>
      <c r="F243" s="46"/>
      <c r="G243" s="47"/>
    </row>
    <row r="244" spans="1:7" x14ac:dyDescent="0.25">
      <c r="A244" s="37" t="s">
        <v>162</v>
      </c>
      <c r="B244" t="s">
        <v>46</v>
      </c>
      <c r="C244" s="48"/>
      <c r="D244" s="28"/>
      <c r="E244" s="28"/>
      <c r="F244" s="29"/>
      <c r="G244" s="41"/>
    </row>
    <row r="245" spans="1:7" ht="25" x14ac:dyDescent="0.25">
      <c r="A245" s="55"/>
      <c r="B245" s="65" t="s">
        <v>72</v>
      </c>
      <c r="C245" s="27" t="s">
        <v>27</v>
      </c>
      <c r="D245" s="28">
        <v>1</v>
      </c>
      <c r="E245" s="28"/>
      <c r="F245" s="29"/>
      <c r="G245" s="41"/>
    </row>
    <row r="246" spans="1:7" ht="13" x14ac:dyDescent="0.25">
      <c r="A246" s="55"/>
      <c r="B246" s="42" t="str">
        <f>CONCATENATE("SOUS-TOTAL ",A244," € HT")</f>
        <v>SOUS-TOTAL 3.4.11 € HT</v>
      </c>
      <c r="C246" s="43"/>
      <c r="D246" s="44"/>
      <c r="E246" s="45"/>
      <c r="F246" s="46"/>
      <c r="G246" s="47"/>
    </row>
    <row r="247" spans="1:7" ht="13" x14ac:dyDescent="0.25">
      <c r="A247" s="55"/>
      <c r="B247" s="42"/>
      <c r="C247" s="62"/>
      <c r="D247" s="63"/>
      <c r="E247" s="63"/>
      <c r="F247" s="54"/>
      <c r="G247" s="41"/>
    </row>
    <row r="248" spans="1:7" ht="13.5" customHeight="1" x14ac:dyDescent="0.25">
      <c r="A248" s="55"/>
      <c r="B248" s="42" t="str">
        <f>CONCATENATE("SOUS-TOTAL ",A87," € HT")</f>
        <v>SOUS-TOTAL 3.4 € HT</v>
      </c>
      <c r="C248" s="43"/>
      <c r="D248" s="44"/>
      <c r="E248" s="45"/>
      <c r="F248" s="46"/>
      <c r="G248" s="47"/>
    </row>
    <row r="249" spans="1:7" x14ac:dyDescent="0.25">
      <c r="A249" s="37" t="s">
        <v>165</v>
      </c>
      <c r="B249" t="s">
        <v>47</v>
      </c>
      <c r="C249" s="62"/>
      <c r="D249" s="63"/>
      <c r="E249" s="63"/>
      <c r="F249" s="54"/>
      <c r="G249" s="41"/>
    </row>
    <row r="250" spans="1:7" ht="13" x14ac:dyDescent="0.25">
      <c r="A250" s="67"/>
      <c r="B250" s="68" t="s">
        <v>21</v>
      </c>
      <c r="C250" s="27" t="s">
        <v>27</v>
      </c>
      <c r="D250" s="28">
        <v>1</v>
      </c>
      <c r="E250" s="28"/>
      <c r="F250" s="29"/>
      <c r="G250" s="41"/>
    </row>
    <row r="251" spans="1:7" ht="13" x14ac:dyDescent="0.25">
      <c r="A251" s="67"/>
      <c r="B251" s="68" t="s">
        <v>22</v>
      </c>
      <c r="C251" s="27" t="s">
        <v>27</v>
      </c>
      <c r="D251" s="28">
        <v>1</v>
      </c>
      <c r="E251" s="28"/>
      <c r="F251" s="29"/>
      <c r="G251" s="41"/>
    </row>
    <row r="252" spans="1:7" ht="13" x14ac:dyDescent="0.25">
      <c r="A252" s="55"/>
      <c r="B252" s="42" t="str">
        <f>CONCATENATE("SOUS-TOTAL ",A249," € HT")</f>
        <v>SOUS-TOTAL 3.5 € HT</v>
      </c>
      <c r="C252" s="43"/>
      <c r="D252" s="44"/>
      <c r="E252" s="45"/>
      <c r="F252" s="46"/>
      <c r="G252" s="47"/>
    </row>
    <row r="253" spans="1:7" x14ac:dyDescent="0.25">
      <c r="A253" s="37" t="s">
        <v>166</v>
      </c>
      <c r="B253" t="s">
        <v>48</v>
      </c>
      <c r="C253" s="62"/>
      <c r="D253" s="63"/>
      <c r="E253" s="63"/>
      <c r="F253" s="54"/>
      <c r="G253" s="41"/>
    </row>
    <row r="254" spans="1:7" x14ac:dyDescent="0.25">
      <c r="A254" s="55"/>
      <c r="B254" s="65" t="s">
        <v>28</v>
      </c>
      <c r="C254" s="48" t="s">
        <v>6</v>
      </c>
      <c r="D254" s="69"/>
      <c r="E254" s="69"/>
      <c r="F254" s="54"/>
      <c r="G254" s="41"/>
    </row>
    <row r="255" spans="1:7" ht="13" x14ac:dyDescent="0.25">
      <c r="A255" s="55"/>
      <c r="B255" s="42" t="str">
        <f>CONCATENATE("SOUS-TOTAL ",A253," € HT")</f>
        <v>SOUS-TOTAL 3.6 € HT</v>
      </c>
      <c r="C255" s="43"/>
      <c r="D255" s="44"/>
      <c r="E255" s="45"/>
      <c r="F255" s="46"/>
      <c r="G255" s="47"/>
    </row>
    <row r="256" spans="1:7" x14ac:dyDescent="0.25">
      <c r="A256" s="37" t="s">
        <v>167</v>
      </c>
      <c r="B256" t="s">
        <v>49</v>
      </c>
      <c r="C256" s="62"/>
      <c r="D256" s="63"/>
      <c r="E256" s="63"/>
      <c r="F256" s="54"/>
      <c r="G256" s="41"/>
    </row>
    <row r="257" spans="1:7" x14ac:dyDescent="0.25">
      <c r="A257" s="55"/>
      <c r="B257" s="65" t="s">
        <v>28</v>
      </c>
      <c r="C257" s="48" t="s">
        <v>6</v>
      </c>
      <c r="D257" s="63"/>
      <c r="E257" s="63"/>
      <c r="F257" s="54"/>
      <c r="G257" s="41"/>
    </row>
    <row r="258" spans="1:7" ht="13" x14ac:dyDescent="0.25">
      <c r="A258" s="55"/>
      <c r="B258" s="42" t="str">
        <f>CONCATENATE("SOUS-TOTAL ",A256," € HT")</f>
        <v>SOUS-TOTAL 3.7 € HT</v>
      </c>
      <c r="C258" s="43"/>
      <c r="D258" s="44"/>
      <c r="E258" s="45"/>
      <c r="F258" s="46"/>
      <c r="G258" s="47"/>
    </row>
    <row r="259" spans="1:7" x14ac:dyDescent="0.25">
      <c r="A259" s="37" t="s">
        <v>168</v>
      </c>
      <c r="B259" t="s">
        <v>50</v>
      </c>
      <c r="C259" s="70"/>
      <c r="D259" s="69"/>
      <c r="E259" s="69"/>
      <c r="F259" s="29"/>
      <c r="G259" s="30"/>
    </row>
    <row r="260" spans="1:7" x14ac:dyDescent="0.25">
      <c r="A260" s="37"/>
      <c r="B260" s="65" t="s">
        <v>28</v>
      </c>
      <c r="C260" s="48" t="s">
        <v>6</v>
      </c>
      <c r="D260" s="69"/>
      <c r="E260" s="69"/>
      <c r="F260" s="40"/>
      <c r="G260" s="30"/>
    </row>
    <row r="261" spans="1:7" ht="13.5" customHeight="1" x14ac:dyDescent="0.25">
      <c r="A261" s="71"/>
      <c r="B261" s="42" t="str">
        <f>CONCATENATE("SOUS-TOTAL ",A259," € HT")</f>
        <v>SOUS-TOTAL 3.8 € HT</v>
      </c>
      <c r="C261" s="43"/>
      <c r="D261" s="44"/>
      <c r="E261" s="45"/>
      <c r="F261" s="46"/>
      <c r="G261" s="47"/>
    </row>
    <row r="262" spans="1:7" ht="13" x14ac:dyDescent="0.25">
      <c r="A262" s="72"/>
      <c r="B262" s="73"/>
      <c r="C262" s="48"/>
      <c r="D262" s="28"/>
      <c r="E262" s="28"/>
      <c r="F262" s="29"/>
      <c r="G262" s="30"/>
    </row>
    <row r="263" spans="1:7" ht="13" x14ac:dyDescent="0.25">
      <c r="A263" s="74"/>
      <c r="B263" s="75" t="str">
        <f>CONCATENATE("TOTAL ",A15," € HT")</f>
        <v>TOTAL 3 € HT</v>
      </c>
      <c r="C263" s="57"/>
      <c r="D263" s="58"/>
      <c r="E263" s="59"/>
      <c r="F263" s="60"/>
      <c r="G263" s="47"/>
    </row>
    <row r="264" spans="1:7" ht="13" x14ac:dyDescent="0.25">
      <c r="A264" s="78"/>
      <c r="B264" s="73"/>
      <c r="C264" s="70"/>
      <c r="D264" s="69"/>
      <c r="E264" s="69"/>
      <c r="F264" s="29"/>
      <c r="G264" s="30"/>
    </row>
    <row r="265" spans="1:7" ht="13" x14ac:dyDescent="0.25">
      <c r="A265" s="78"/>
      <c r="B265" s="79" t="s">
        <v>23</v>
      </c>
      <c r="C265" s="48"/>
      <c r="D265" s="69"/>
      <c r="E265" s="69"/>
      <c r="F265" s="29"/>
      <c r="G265" s="30"/>
    </row>
    <row r="266" spans="1:7" ht="13" x14ac:dyDescent="0.25">
      <c r="A266" s="80">
        <v>1</v>
      </c>
      <c r="B266" s="81" t="s">
        <v>10</v>
      </c>
      <c r="C266" s="48" t="s">
        <v>27</v>
      </c>
      <c r="D266" s="28">
        <v>1</v>
      </c>
      <c r="E266" s="28"/>
      <c r="F266" s="29"/>
      <c r="G266" s="30"/>
    </row>
    <row r="267" spans="1:7" ht="13" x14ac:dyDescent="0.25">
      <c r="A267" s="80">
        <v>3.1</v>
      </c>
      <c r="B267" s="81" t="s">
        <v>141</v>
      </c>
      <c r="C267" s="48" t="s">
        <v>27</v>
      </c>
      <c r="D267" s="28">
        <v>1</v>
      </c>
      <c r="E267" s="28"/>
      <c r="F267" s="29"/>
      <c r="G267" s="30"/>
    </row>
    <row r="268" spans="1:7" ht="13" x14ac:dyDescent="0.25">
      <c r="A268" s="80" t="s">
        <v>144</v>
      </c>
      <c r="B268" s="81" t="s">
        <v>33</v>
      </c>
      <c r="C268" s="48" t="s">
        <v>27</v>
      </c>
      <c r="D268" s="28">
        <v>1</v>
      </c>
      <c r="E268" s="28"/>
      <c r="F268" s="29"/>
      <c r="G268" s="30"/>
    </row>
    <row r="269" spans="1:7" ht="13" x14ac:dyDescent="0.25">
      <c r="A269" s="80" t="s">
        <v>148</v>
      </c>
      <c r="B269" s="81" t="s">
        <v>223</v>
      </c>
      <c r="C269" s="48" t="s">
        <v>27</v>
      </c>
      <c r="D269" s="28">
        <v>1</v>
      </c>
      <c r="E269" s="28"/>
      <c r="F269" s="29"/>
      <c r="G269" s="30"/>
    </row>
    <row r="270" spans="1:7" ht="13" x14ac:dyDescent="0.25">
      <c r="A270" s="80" t="s">
        <v>149</v>
      </c>
      <c r="B270" s="81" t="s">
        <v>38</v>
      </c>
      <c r="C270" s="48" t="s">
        <v>27</v>
      </c>
      <c r="D270" s="28">
        <v>1</v>
      </c>
      <c r="E270" s="28"/>
      <c r="F270" s="29"/>
      <c r="G270" s="30"/>
    </row>
    <row r="271" spans="1:7" ht="13" x14ac:dyDescent="0.25">
      <c r="A271" s="80" t="s">
        <v>165</v>
      </c>
      <c r="B271" s="81" t="s">
        <v>47</v>
      </c>
      <c r="C271" s="48" t="s">
        <v>27</v>
      </c>
      <c r="D271" s="28">
        <v>1</v>
      </c>
      <c r="E271" s="28"/>
      <c r="F271" s="29"/>
      <c r="G271" s="30"/>
    </row>
    <row r="272" spans="1:7" ht="13" x14ac:dyDescent="0.25">
      <c r="A272" s="80" t="s">
        <v>166</v>
      </c>
      <c r="B272" s="81" t="s">
        <v>48</v>
      </c>
      <c r="C272" s="48" t="s">
        <v>6</v>
      </c>
      <c r="D272" s="69"/>
      <c r="E272" s="69"/>
      <c r="F272" s="29"/>
      <c r="G272" s="30"/>
    </row>
    <row r="273" spans="1:7" ht="13" x14ac:dyDescent="0.25">
      <c r="A273" s="80" t="s">
        <v>167</v>
      </c>
      <c r="B273" s="81" t="s">
        <v>49</v>
      </c>
      <c r="C273" s="48" t="s">
        <v>6</v>
      </c>
      <c r="D273" s="69"/>
      <c r="E273" s="69"/>
      <c r="F273" s="29"/>
      <c r="G273" s="30"/>
    </row>
    <row r="274" spans="1:7" ht="13" x14ac:dyDescent="0.25">
      <c r="A274" s="80" t="s">
        <v>168</v>
      </c>
      <c r="B274" s="81" t="s">
        <v>50</v>
      </c>
      <c r="C274" s="48" t="s">
        <v>6</v>
      </c>
      <c r="D274" s="69"/>
      <c r="E274" s="69"/>
      <c r="F274" s="40"/>
      <c r="G274" s="30"/>
    </row>
    <row r="275" spans="1:7" ht="13" x14ac:dyDescent="0.25">
      <c r="A275" s="72"/>
      <c r="B275" s="42" t="s">
        <v>228</v>
      </c>
      <c r="C275" s="82"/>
      <c r="D275" s="83"/>
      <c r="E275" s="83"/>
      <c r="F275" s="84"/>
      <c r="G275" s="47"/>
    </row>
    <row r="276" spans="1:7" ht="13" x14ac:dyDescent="0.25">
      <c r="A276" s="72"/>
      <c r="B276" s="42" t="s">
        <v>3</v>
      </c>
      <c r="C276" s="48"/>
      <c r="D276" s="69"/>
      <c r="E276" s="69"/>
      <c r="F276" s="29"/>
      <c r="G276" s="30"/>
    </row>
    <row r="277" spans="1:7" ht="13" x14ac:dyDescent="0.25">
      <c r="A277" s="85"/>
      <c r="B277" s="56" t="s">
        <v>229</v>
      </c>
      <c r="C277" s="86"/>
      <c r="D277" s="87"/>
      <c r="E277" s="87"/>
      <c r="F277" s="88"/>
      <c r="G277" s="47"/>
    </row>
    <row r="278" spans="1:7" x14ac:dyDescent="0.25">
      <c r="A278" s="8"/>
      <c r="B278" s="6"/>
      <c r="G278" s="4"/>
    </row>
    <row r="279" spans="1:7" x14ac:dyDescent="0.25">
      <c r="A279" s="8"/>
      <c r="B279" s="6"/>
      <c r="G279" s="4"/>
    </row>
    <row r="280" spans="1:7" x14ac:dyDescent="0.25">
      <c r="A280" s="8"/>
      <c r="B280" s="6"/>
      <c r="G280" s="4"/>
    </row>
    <row r="281" spans="1:7" x14ac:dyDescent="0.25">
      <c r="A281" s="8"/>
      <c r="B281" s="6"/>
      <c r="G281" s="4"/>
    </row>
    <row r="282" spans="1:7" x14ac:dyDescent="0.25">
      <c r="A282" s="8"/>
      <c r="B282" s="6"/>
      <c r="G282" s="4"/>
    </row>
    <row r="283" spans="1:7" x14ac:dyDescent="0.25">
      <c r="A283" s="8"/>
      <c r="B283" s="6"/>
      <c r="G283" s="4"/>
    </row>
    <row r="284" spans="1:7" x14ac:dyDescent="0.25">
      <c r="A284" s="8"/>
      <c r="B284" s="6"/>
      <c r="G284" s="4"/>
    </row>
    <row r="285" spans="1:7" x14ac:dyDescent="0.25">
      <c r="A285" s="8"/>
      <c r="B285" s="6"/>
      <c r="G285" s="4"/>
    </row>
    <row r="286" spans="1:7" x14ac:dyDescent="0.25">
      <c r="A286" s="8"/>
      <c r="B286" s="6"/>
      <c r="G286" s="4"/>
    </row>
    <row r="287" spans="1:7" x14ac:dyDescent="0.25">
      <c r="A287" s="8"/>
      <c r="B287" s="6"/>
      <c r="G287" s="4"/>
    </row>
    <row r="288" spans="1:7" x14ac:dyDescent="0.25">
      <c r="G288" s="4"/>
    </row>
    <row r="289" spans="7:7" x14ac:dyDescent="0.25">
      <c r="G289" s="4"/>
    </row>
    <row r="290" spans="7:7" x14ac:dyDescent="0.25">
      <c r="G290" s="4"/>
    </row>
    <row r="291" spans="7:7" x14ac:dyDescent="0.25">
      <c r="G291" s="4"/>
    </row>
    <row r="292" spans="7:7" x14ac:dyDescent="0.25">
      <c r="G292" s="4"/>
    </row>
    <row r="293" spans="7:7" x14ac:dyDescent="0.25">
      <c r="G293" s="4"/>
    </row>
    <row r="294" spans="7:7" x14ac:dyDescent="0.25">
      <c r="G294" s="4"/>
    </row>
    <row r="295" spans="7:7" x14ac:dyDescent="0.25">
      <c r="G295" s="4"/>
    </row>
    <row r="296" spans="7:7" x14ac:dyDescent="0.25">
      <c r="G296" s="4"/>
    </row>
    <row r="297" spans="7:7" x14ac:dyDescent="0.25">
      <c r="G297" s="4"/>
    </row>
    <row r="298" spans="7:7" x14ac:dyDescent="0.25">
      <c r="G298" s="4"/>
    </row>
    <row r="299" spans="7:7" x14ac:dyDescent="0.25">
      <c r="G299" s="4"/>
    </row>
    <row r="300" spans="7:7" x14ac:dyDescent="0.25">
      <c r="G300" s="4"/>
    </row>
    <row r="301" spans="7:7" x14ac:dyDescent="0.25">
      <c r="G301" s="4"/>
    </row>
    <row r="302" spans="7:7" x14ac:dyDescent="0.25">
      <c r="G302" s="4"/>
    </row>
    <row r="303" spans="7:7" x14ac:dyDescent="0.25">
      <c r="G303" s="4"/>
    </row>
    <row r="304" spans="7:7" x14ac:dyDescent="0.25">
      <c r="G304" s="4"/>
    </row>
    <row r="305" spans="1:7" x14ac:dyDescent="0.25">
      <c r="G305" s="4"/>
    </row>
    <row r="306" spans="1:7" x14ac:dyDescent="0.25">
      <c r="G306" s="4"/>
    </row>
    <row r="307" spans="1:7" s="5" customFormat="1" x14ac:dyDescent="0.25">
      <c r="A307" s="9"/>
      <c r="B307" s="1"/>
      <c r="C307" s="2"/>
      <c r="D307" s="3"/>
      <c r="E307" s="3"/>
      <c r="F307" s="3"/>
      <c r="G307" s="4"/>
    </row>
    <row r="308" spans="1:7" x14ac:dyDescent="0.25">
      <c r="G308" s="4"/>
    </row>
    <row r="309" spans="1:7" x14ac:dyDescent="0.25">
      <c r="G309" s="4"/>
    </row>
    <row r="310" spans="1:7" x14ac:dyDescent="0.25">
      <c r="G310" s="4"/>
    </row>
    <row r="311" spans="1:7" x14ac:dyDescent="0.25">
      <c r="G311" s="4"/>
    </row>
    <row r="312" spans="1:7" x14ac:dyDescent="0.25">
      <c r="G312" s="4"/>
    </row>
    <row r="313" spans="1:7" x14ac:dyDescent="0.25">
      <c r="G313" s="4"/>
    </row>
    <row r="314" spans="1:7" x14ac:dyDescent="0.25">
      <c r="G314" s="4"/>
    </row>
    <row r="315" spans="1:7" x14ac:dyDescent="0.25">
      <c r="G315" s="4"/>
    </row>
    <row r="316" spans="1:7" x14ac:dyDescent="0.25">
      <c r="G316" s="4"/>
    </row>
    <row r="317" spans="1:7" x14ac:dyDescent="0.25">
      <c r="G317" s="4"/>
    </row>
    <row r="318" spans="1:7" x14ac:dyDescent="0.25">
      <c r="G318" s="4"/>
    </row>
    <row r="319" spans="1:7" x14ac:dyDescent="0.25">
      <c r="G319" s="4"/>
    </row>
    <row r="320" spans="1:7" s="5" customFormat="1" x14ac:dyDescent="0.25">
      <c r="A320" s="9"/>
      <c r="B320" s="1"/>
      <c r="C320" s="2"/>
      <c r="D320" s="3"/>
      <c r="E320" s="3"/>
      <c r="F320" s="3"/>
      <c r="G320" s="4"/>
    </row>
    <row r="321" spans="7:7" x14ac:dyDescent="0.25">
      <c r="G321" s="4"/>
    </row>
    <row r="322" spans="7:7" x14ac:dyDescent="0.25">
      <c r="G322" s="4"/>
    </row>
    <row r="323" spans="7:7" x14ac:dyDescent="0.25">
      <c r="G323" s="4"/>
    </row>
    <row r="324" spans="7:7" x14ac:dyDescent="0.25">
      <c r="G324" s="4"/>
    </row>
    <row r="325" spans="7:7" x14ac:dyDescent="0.25">
      <c r="G325" s="4"/>
    </row>
    <row r="326" spans="7:7" x14ac:dyDescent="0.25">
      <c r="G326" s="4"/>
    </row>
    <row r="327" spans="7:7" x14ac:dyDescent="0.25">
      <c r="G327" s="4"/>
    </row>
    <row r="328" spans="7:7" x14ac:dyDescent="0.25">
      <c r="G328" s="4"/>
    </row>
    <row r="329" spans="7:7" x14ac:dyDescent="0.25">
      <c r="G329" s="4"/>
    </row>
    <row r="330" spans="7:7" x14ac:dyDescent="0.25">
      <c r="G330" s="4"/>
    </row>
    <row r="331" spans="7:7" x14ac:dyDescent="0.25">
      <c r="G331" s="4"/>
    </row>
    <row r="332" spans="7:7" x14ac:dyDescent="0.25">
      <c r="G332" s="4"/>
    </row>
    <row r="333" spans="7:7" x14ac:dyDescent="0.25">
      <c r="G333" s="4"/>
    </row>
    <row r="334" spans="7:7" x14ac:dyDescent="0.25">
      <c r="G334" s="4"/>
    </row>
    <row r="335" spans="7:7" x14ac:dyDescent="0.25">
      <c r="G335" s="4"/>
    </row>
    <row r="336" spans="7:7" x14ac:dyDescent="0.25">
      <c r="G336" s="4"/>
    </row>
    <row r="337" spans="7:7" x14ac:dyDescent="0.25">
      <c r="G337" s="4"/>
    </row>
    <row r="338" spans="7:7" x14ac:dyDescent="0.25">
      <c r="G338" s="4"/>
    </row>
    <row r="339" spans="7:7" x14ac:dyDescent="0.25">
      <c r="G339" s="4"/>
    </row>
    <row r="340" spans="7:7" x14ac:dyDescent="0.25">
      <c r="G340" s="4"/>
    </row>
    <row r="341" spans="7:7" x14ac:dyDescent="0.25">
      <c r="G341" s="4"/>
    </row>
    <row r="342" spans="7:7" x14ac:dyDescent="0.25">
      <c r="G342" s="4"/>
    </row>
    <row r="343" spans="7:7" x14ac:dyDescent="0.25">
      <c r="G343" s="4"/>
    </row>
    <row r="344" spans="7:7" x14ac:dyDescent="0.25">
      <c r="G344" s="4"/>
    </row>
    <row r="345" spans="7:7" x14ac:dyDescent="0.25">
      <c r="G345" s="4"/>
    </row>
    <row r="346" spans="7:7" x14ac:dyDescent="0.25">
      <c r="G346" s="4"/>
    </row>
    <row r="347" spans="7:7" x14ac:dyDescent="0.25">
      <c r="G347" s="4"/>
    </row>
    <row r="348" spans="7:7" x14ac:dyDescent="0.25">
      <c r="G348" s="4"/>
    </row>
    <row r="349" spans="7:7" x14ac:dyDescent="0.25">
      <c r="G349" s="4"/>
    </row>
    <row r="350" spans="7:7" x14ac:dyDescent="0.25">
      <c r="G350" s="4"/>
    </row>
    <row r="351" spans="7:7" x14ac:dyDescent="0.25">
      <c r="G351" s="4"/>
    </row>
    <row r="352" spans="7:7" x14ac:dyDescent="0.25">
      <c r="G352" s="4"/>
    </row>
    <row r="353" spans="7:7" x14ac:dyDescent="0.25">
      <c r="G353" s="4"/>
    </row>
    <row r="354" spans="7:7" x14ac:dyDescent="0.25">
      <c r="G354" s="4"/>
    </row>
    <row r="355" spans="7:7" x14ac:dyDescent="0.25">
      <c r="G355" s="4"/>
    </row>
    <row r="356" spans="7:7" x14ac:dyDescent="0.25">
      <c r="G356" s="4"/>
    </row>
    <row r="357" spans="7:7" x14ac:dyDescent="0.25">
      <c r="G357" s="4"/>
    </row>
    <row r="358" spans="7:7" x14ac:dyDescent="0.25">
      <c r="G358" s="4"/>
    </row>
    <row r="359" spans="7:7" x14ac:dyDescent="0.25">
      <c r="G359" s="4"/>
    </row>
    <row r="360" spans="7:7" x14ac:dyDescent="0.25">
      <c r="G360" s="4"/>
    </row>
    <row r="361" spans="7:7" x14ac:dyDescent="0.25">
      <c r="G361" s="4"/>
    </row>
    <row r="362" spans="7:7" x14ac:dyDescent="0.25">
      <c r="G362" s="4"/>
    </row>
    <row r="363" spans="7:7" x14ac:dyDescent="0.25">
      <c r="G363" s="4"/>
    </row>
    <row r="364" spans="7:7" x14ac:dyDescent="0.25">
      <c r="G364" s="4"/>
    </row>
    <row r="365" spans="7:7" x14ac:dyDescent="0.25">
      <c r="G365" s="4"/>
    </row>
    <row r="366" spans="7:7" x14ac:dyDescent="0.25">
      <c r="G366" s="4"/>
    </row>
    <row r="367" spans="7:7" x14ac:dyDescent="0.25">
      <c r="G367" s="4"/>
    </row>
    <row r="368" spans="7:7" x14ac:dyDescent="0.25">
      <c r="G368" s="4"/>
    </row>
    <row r="369" spans="7:7" x14ac:dyDescent="0.25">
      <c r="G369" s="4"/>
    </row>
    <row r="370" spans="7:7" x14ac:dyDescent="0.25">
      <c r="G370" s="4"/>
    </row>
    <row r="371" spans="7:7" x14ac:dyDescent="0.25">
      <c r="G371" s="4"/>
    </row>
    <row r="372" spans="7:7" x14ac:dyDescent="0.25">
      <c r="G372" s="4"/>
    </row>
    <row r="373" spans="7:7" x14ac:dyDescent="0.25">
      <c r="G373" s="4"/>
    </row>
    <row r="374" spans="7:7" x14ac:dyDescent="0.25">
      <c r="G374" s="4"/>
    </row>
    <row r="375" spans="7:7" x14ac:dyDescent="0.25">
      <c r="G375" s="4"/>
    </row>
    <row r="376" spans="7:7" x14ac:dyDescent="0.25">
      <c r="G376" s="4"/>
    </row>
    <row r="377" spans="7:7" x14ac:dyDescent="0.25">
      <c r="G377" s="4"/>
    </row>
    <row r="378" spans="7:7" x14ac:dyDescent="0.25">
      <c r="G378" s="4"/>
    </row>
    <row r="379" spans="7:7" x14ac:dyDescent="0.25">
      <c r="G379" s="4"/>
    </row>
    <row r="380" spans="7:7" x14ac:dyDescent="0.25">
      <c r="G380" s="4"/>
    </row>
    <row r="381" spans="7:7" x14ac:dyDescent="0.25">
      <c r="G381" s="4"/>
    </row>
    <row r="382" spans="7:7" x14ac:dyDescent="0.25">
      <c r="G382" s="4"/>
    </row>
    <row r="383" spans="7:7" x14ac:dyDescent="0.25">
      <c r="G383" s="4"/>
    </row>
    <row r="384" spans="7:7" x14ac:dyDescent="0.25">
      <c r="G384" s="4"/>
    </row>
    <row r="385" spans="7:7" x14ac:dyDescent="0.25">
      <c r="G385" s="4"/>
    </row>
    <row r="386" spans="7:7" x14ac:dyDescent="0.25">
      <c r="G386" s="4"/>
    </row>
    <row r="387" spans="7:7" x14ac:dyDescent="0.25">
      <c r="G387" s="4"/>
    </row>
    <row r="388" spans="7:7" x14ac:dyDescent="0.25">
      <c r="G388" s="4"/>
    </row>
    <row r="389" spans="7:7" x14ac:dyDescent="0.25">
      <c r="G389" s="4"/>
    </row>
    <row r="390" spans="7:7" x14ac:dyDescent="0.25">
      <c r="G390" s="4"/>
    </row>
    <row r="391" spans="7:7" x14ac:dyDescent="0.25">
      <c r="G391" s="4"/>
    </row>
    <row r="392" spans="7:7" x14ac:dyDescent="0.25">
      <c r="G392" s="4"/>
    </row>
    <row r="393" spans="7:7" x14ac:dyDescent="0.25">
      <c r="G393" s="4"/>
    </row>
    <row r="394" spans="7:7" x14ac:dyDescent="0.25">
      <c r="G394" s="4"/>
    </row>
    <row r="395" spans="7:7" x14ac:dyDescent="0.25">
      <c r="G395" s="4"/>
    </row>
    <row r="396" spans="7:7" x14ac:dyDescent="0.25">
      <c r="G396" s="4"/>
    </row>
    <row r="397" spans="7:7" x14ac:dyDescent="0.25">
      <c r="G397" s="4"/>
    </row>
    <row r="398" spans="7:7" x14ac:dyDescent="0.25">
      <c r="G398" s="4"/>
    </row>
    <row r="399" spans="7:7" x14ac:dyDescent="0.25">
      <c r="G399" s="4"/>
    </row>
    <row r="400" spans="7:7" x14ac:dyDescent="0.25">
      <c r="G400" s="4"/>
    </row>
    <row r="401" spans="7:7" x14ac:dyDescent="0.25">
      <c r="G401" s="4"/>
    </row>
    <row r="402" spans="7:7" x14ac:dyDescent="0.25">
      <c r="G402" s="4"/>
    </row>
    <row r="403" spans="7:7" x14ac:dyDescent="0.25">
      <c r="G403" s="4"/>
    </row>
    <row r="404" spans="7:7" x14ac:dyDescent="0.25">
      <c r="G404" s="4"/>
    </row>
    <row r="405" spans="7:7" x14ac:dyDescent="0.25">
      <c r="G405" s="4"/>
    </row>
    <row r="406" spans="7:7" x14ac:dyDescent="0.25">
      <c r="G406" s="4"/>
    </row>
    <row r="407" spans="7:7" x14ac:dyDescent="0.25">
      <c r="G407" s="4"/>
    </row>
    <row r="408" spans="7:7" x14ac:dyDescent="0.25">
      <c r="G408" s="4"/>
    </row>
    <row r="409" spans="7:7" x14ac:dyDescent="0.25">
      <c r="G409" s="4"/>
    </row>
    <row r="410" spans="7:7" x14ac:dyDescent="0.25">
      <c r="G410" s="4"/>
    </row>
    <row r="411" spans="7:7" x14ac:dyDescent="0.25">
      <c r="G411" s="4"/>
    </row>
    <row r="412" spans="7:7" x14ac:dyDescent="0.25">
      <c r="G412" s="4"/>
    </row>
    <row r="413" spans="7:7" x14ac:dyDescent="0.25">
      <c r="G413" s="4"/>
    </row>
    <row r="414" spans="7:7" x14ac:dyDescent="0.25">
      <c r="G414" s="4"/>
    </row>
    <row r="415" spans="7:7" x14ac:dyDescent="0.25">
      <c r="G415" s="4"/>
    </row>
    <row r="416" spans="7:7" x14ac:dyDescent="0.25">
      <c r="G416" s="4"/>
    </row>
    <row r="417" spans="7:7" x14ac:dyDescent="0.25">
      <c r="G417" s="4"/>
    </row>
    <row r="418" spans="7:7" x14ac:dyDescent="0.25">
      <c r="G418" s="4"/>
    </row>
    <row r="419" spans="7:7" x14ac:dyDescent="0.25">
      <c r="G419" s="4"/>
    </row>
    <row r="420" spans="7:7" x14ac:dyDescent="0.25">
      <c r="G420" s="4"/>
    </row>
    <row r="421" spans="7:7" x14ac:dyDescent="0.25">
      <c r="G421" s="4"/>
    </row>
    <row r="422" spans="7:7" x14ac:dyDescent="0.25">
      <c r="G422" s="4"/>
    </row>
    <row r="423" spans="7:7" x14ac:dyDescent="0.25">
      <c r="G423" s="4"/>
    </row>
    <row r="424" spans="7:7" x14ac:dyDescent="0.25">
      <c r="G424" s="4"/>
    </row>
    <row r="425" spans="7:7" x14ac:dyDescent="0.25">
      <c r="G425" s="4"/>
    </row>
    <row r="426" spans="7:7" x14ac:dyDescent="0.25">
      <c r="G426" s="4"/>
    </row>
    <row r="427" spans="7:7" x14ac:dyDescent="0.25">
      <c r="G427" s="4"/>
    </row>
    <row r="428" spans="7:7" x14ac:dyDescent="0.25">
      <c r="G428" s="4"/>
    </row>
    <row r="429" spans="7:7" x14ac:dyDescent="0.25">
      <c r="G429" s="4"/>
    </row>
    <row r="430" spans="7:7" x14ac:dyDescent="0.25">
      <c r="G430" s="4"/>
    </row>
    <row r="431" spans="7:7" x14ac:dyDescent="0.25">
      <c r="G431" s="4"/>
    </row>
    <row r="432" spans="7:7" x14ac:dyDescent="0.25">
      <c r="G432" s="4"/>
    </row>
    <row r="433" spans="7:7" x14ac:dyDescent="0.25">
      <c r="G433" s="4"/>
    </row>
    <row r="434" spans="7:7" x14ac:dyDescent="0.25">
      <c r="G434" s="4"/>
    </row>
    <row r="435" spans="7:7" x14ac:dyDescent="0.25">
      <c r="G435" s="4"/>
    </row>
    <row r="436" spans="7:7" x14ac:dyDescent="0.25">
      <c r="G436" s="4"/>
    </row>
    <row r="437" spans="7:7" x14ac:dyDescent="0.25">
      <c r="G437" s="4"/>
    </row>
    <row r="438" spans="7:7" x14ac:dyDescent="0.25">
      <c r="G438" s="4"/>
    </row>
    <row r="439" spans="7:7" x14ac:dyDescent="0.25">
      <c r="G439" s="4"/>
    </row>
    <row r="440" spans="7:7" x14ac:dyDescent="0.25">
      <c r="G440" s="4"/>
    </row>
    <row r="441" spans="7:7" x14ac:dyDescent="0.25">
      <c r="G441" s="4"/>
    </row>
    <row r="442" spans="7:7" x14ac:dyDescent="0.25">
      <c r="G442" s="4"/>
    </row>
    <row r="443" spans="7:7" x14ac:dyDescent="0.25">
      <c r="G443" s="4"/>
    </row>
    <row r="444" spans="7:7" x14ac:dyDescent="0.25">
      <c r="G444" s="4"/>
    </row>
    <row r="445" spans="7:7" x14ac:dyDescent="0.25">
      <c r="G445" s="4"/>
    </row>
    <row r="446" spans="7:7" x14ac:dyDescent="0.25">
      <c r="G446" s="4"/>
    </row>
    <row r="447" spans="7:7" x14ac:dyDescent="0.25">
      <c r="G447" s="4"/>
    </row>
    <row r="448" spans="7:7" x14ac:dyDescent="0.25">
      <c r="G448" s="4"/>
    </row>
    <row r="449" spans="7:7" x14ac:dyDescent="0.25">
      <c r="G449" s="4"/>
    </row>
    <row r="450" spans="7:7" x14ac:dyDescent="0.25">
      <c r="G450" s="4"/>
    </row>
    <row r="451" spans="7:7" x14ac:dyDescent="0.25">
      <c r="G451" s="4"/>
    </row>
    <row r="452" spans="7:7" x14ac:dyDescent="0.25">
      <c r="G452" s="4"/>
    </row>
    <row r="453" spans="7:7" x14ac:dyDescent="0.25">
      <c r="G453" s="4"/>
    </row>
    <row r="454" spans="7:7" x14ac:dyDescent="0.25">
      <c r="G454" s="4"/>
    </row>
    <row r="455" spans="7:7" x14ac:dyDescent="0.25">
      <c r="G455" s="4"/>
    </row>
    <row r="456" spans="7:7" x14ac:dyDescent="0.25">
      <c r="G456" s="4"/>
    </row>
    <row r="457" spans="7:7" x14ac:dyDescent="0.25">
      <c r="G457" s="4"/>
    </row>
    <row r="458" spans="7:7" x14ac:dyDescent="0.25">
      <c r="G458" s="4"/>
    </row>
    <row r="459" spans="7:7" x14ac:dyDescent="0.25">
      <c r="G459" s="4"/>
    </row>
    <row r="460" spans="7:7" x14ac:dyDescent="0.25">
      <c r="G460" s="4"/>
    </row>
    <row r="461" spans="7:7" x14ac:dyDescent="0.25">
      <c r="G461" s="4"/>
    </row>
    <row r="462" spans="7:7" x14ac:dyDescent="0.25">
      <c r="G462" s="4"/>
    </row>
    <row r="463" spans="7:7" x14ac:dyDescent="0.25">
      <c r="G463" s="4"/>
    </row>
    <row r="464" spans="7:7" x14ac:dyDescent="0.25">
      <c r="G464" s="4"/>
    </row>
    <row r="465" spans="7:7" x14ac:dyDescent="0.25">
      <c r="G465" s="4"/>
    </row>
    <row r="466" spans="7:7" x14ac:dyDescent="0.25">
      <c r="G466" s="4"/>
    </row>
    <row r="467" spans="7:7" x14ac:dyDescent="0.25">
      <c r="G467" s="4"/>
    </row>
    <row r="468" spans="7:7" x14ac:dyDescent="0.25">
      <c r="G468" s="4"/>
    </row>
    <row r="469" spans="7:7" x14ac:dyDescent="0.25">
      <c r="G469" s="4"/>
    </row>
    <row r="470" spans="7:7" x14ac:dyDescent="0.25">
      <c r="G470" s="4"/>
    </row>
    <row r="471" spans="7:7" x14ac:dyDescent="0.25">
      <c r="G471" s="4"/>
    </row>
    <row r="472" spans="7:7" x14ac:dyDescent="0.25">
      <c r="G472" s="4"/>
    </row>
    <row r="473" spans="7:7" x14ac:dyDescent="0.25">
      <c r="G473" s="4"/>
    </row>
    <row r="474" spans="7:7" x14ac:dyDescent="0.25">
      <c r="G474" s="4"/>
    </row>
    <row r="475" spans="7:7" x14ac:dyDescent="0.25">
      <c r="G475" s="4"/>
    </row>
    <row r="476" spans="7:7" x14ac:dyDescent="0.25">
      <c r="G476" s="4"/>
    </row>
    <row r="477" spans="7:7" x14ac:dyDescent="0.25">
      <c r="G477" s="4"/>
    </row>
    <row r="478" spans="7:7" x14ac:dyDescent="0.25">
      <c r="G478" s="4"/>
    </row>
    <row r="479" spans="7:7" x14ac:dyDescent="0.25">
      <c r="G479" s="4"/>
    </row>
    <row r="480" spans="7:7" x14ac:dyDescent="0.25">
      <c r="G480" s="4"/>
    </row>
    <row r="481" spans="7:7" x14ac:dyDescent="0.25">
      <c r="G481" s="4"/>
    </row>
    <row r="482" spans="7:7" x14ac:dyDescent="0.25">
      <c r="G482" s="4"/>
    </row>
    <row r="483" spans="7:7" x14ac:dyDescent="0.25">
      <c r="G483" s="4"/>
    </row>
    <row r="484" spans="7:7" x14ac:dyDescent="0.25">
      <c r="G484" s="4"/>
    </row>
    <row r="485" spans="7:7" x14ac:dyDescent="0.25">
      <c r="G485" s="4"/>
    </row>
    <row r="486" spans="7:7" x14ac:dyDescent="0.25">
      <c r="G486" s="4"/>
    </row>
    <row r="487" spans="7:7" x14ac:dyDescent="0.25">
      <c r="G487" s="4"/>
    </row>
    <row r="488" spans="7:7" x14ac:dyDescent="0.25">
      <c r="G488" s="4"/>
    </row>
    <row r="489" spans="7:7" x14ac:dyDescent="0.25">
      <c r="G489" s="4"/>
    </row>
    <row r="490" spans="7:7" x14ac:dyDescent="0.25">
      <c r="G490" s="4"/>
    </row>
    <row r="491" spans="7:7" x14ac:dyDescent="0.25">
      <c r="G491" s="4"/>
    </row>
    <row r="492" spans="7:7" x14ac:dyDescent="0.25">
      <c r="G492" s="4"/>
    </row>
    <row r="493" spans="7:7" x14ac:dyDescent="0.25">
      <c r="G493" s="4"/>
    </row>
    <row r="494" spans="7:7" x14ac:dyDescent="0.25">
      <c r="G494" s="4"/>
    </row>
    <row r="495" spans="7:7" x14ac:dyDescent="0.25">
      <c r="G495" s="4"/>
    </row>
    <row r="496" spans="7:7" x14ac:dyDescent="0.25">
      <c r="G496" s="4"/>
    </row>
    <row r="497" spans="7:7" x14ac:dyDescent="0.25">
      <c r="G497" s="4"/>
    </row>
    <row r="498" spans="7:7" x14ac:dyDescent="0.25">
      <c r="G498" s="4"/>
    </row>
    <row r="499" spans="7:7" x14ac:dyDescent="0.25">
      <c r="G499" s="4"/>
    </row>
    <row r="500" spans="7:7" x14ac:dyDescent="0.25">
      <c r="G500" s="4"/>
    </row>
    <row r="501" spans="7:7" x14ac:dyDescent="0.25">
      <c r="G501" s="4"/>
    </row>
    <row r="502" spans="7:7" x14ac:dyDescent="0.25">
      <c r="G502" s="4"/>
    </row>
    <row r="503" spans="7:7" x14ac:dyDescent="0.25">
      <c r="G503" s="4"/>
    </row>
    <row r="504" spans="7:7" x14ac:dyDescent="0.25">
      <c r="G504" s="4"/>
    </row>
    <row r="505" spans="7:7" x14ac:dyDescent="0.25">
      <c r="G505" s="4"/>
    </row>
    <row r="506" spans="7:7" x14ac:dyDescent="0.25">
      <c r="G506" s="4"/>
    </row>
    <row r="507" spans="7:7" x14ac:dyDescent="0.25">
      <c r="G507" s="4"/>
    </row>
    <row r="508" spans="7:7" x14ac:dyDescent="0.25">
      <c r="G508" s="4"/>
    </row>
    <row r="509" spans="7:7" x14ac:dyDescent="0.25">
      <c r="G509" s="4"/>
    </row>
    <row r="510" spans="7:7" x14ac:dyDescent="0.25">
      <c r="G510" s="4"/>
    </row>
    <row r="511" spans="7:7" x14ac:dyDescent="0.25">
      <c r="G511" s="4"/>
    </row>
    <row r="512" spans="7:7" x14ac:dyDescent="0.25">
      <c r="G512" s="4"/>
    </row>
    <row r="513" spans="7:7" x14ac:dyDescent="0.25">
      <c r="G513" s="4"/>
    </row>
    <row r="514" spans="7:7" x14ac:dyDescent="0.25">
      <c r="G514" s="4"/>
    </row>
    <row r="515" spans="7:7" x14ac:dyDescent="0.25">
      <c r="G515" s="4"/>
    </row>
    <row r="516" spans="7:7" x14ac:dyDescent="0.25">
      <c r="G516" s="4"/>
    </row>
    <row r="517" spans="7:7" x14ac:dyDescent="0.25">
      <c r="G517" s="4"/>
    </row>
    <row r="518" spans="7:7" x14ac:dyDescent="0.25">
      <c r="G518" s="4"/>
    </row>
    <row r="519" spans="7:7" x14ac:dyDescent="0.25">
      <c r="G519" s="4"/>
    </row>
    <row r="520" spans="7:7" x14ac:dyDescent="0.25">
      <c r="G520" s="4"/>
    </row>
    <row r="521" spans="7:7" x14ac:dyDescent="0.25">
      <c r="G521" s="4"/>
    </row>
    <row r="522" spans="7:7" x14ac:dyDescent="0.25">
      <c r="G522" s="4"/>
    </row>
    <row r="523" spans="7:7" x14ac:dyDescent="0.25">
      <c r="G523" s="4"/>
    </row>
    <row r="524" spans="7:7" x14ac:dyDescent="0.25">
      <c r="G524" s="4"/>
    </row>
    <row r="525" spans="7:7" x14ac:dyDescent="0.25">
      <c r="G525" s="4"/>
    </row>
    <row r="526" spans="7:7" x14ac:dyDescent="0.25">
      <c r="G526" s="4"/>
    </row>
    <row r="527" spans="7:7" x14ac:dyDescent="0.25">
      <c r="G527" s="4"/>
    </row>
    <row r="528" spans="7:7" x14ac:dyDescent="0.25">
      <c r="G528" s="4"/>
    </row>
    <row r="529" spans="7:7" x14ac:dyDescent="0.25">
      <c r="G529" s="4"/>
    </row>
    <row r="530" spans="7:7" x14ac:dyDescent="0.25">
      <c r="G530" s="4"/>
    </row>
    <row r="531" spans="7:7" x14ac:dyDescent="0.25">
      <c r="G531" s="4"/>
    </row>
    <row r="532" spans="7:7" x14ac:dyDescent="0.25">
      <c r="G532" s="4"/>
    </row>
    <row r="533" spans="7:7" x14ac:dyDescent="0.25">
      <c r="G533" s="4"/>
    </row>
    <row r="534" spans="7:7" x14ac:dyDescent="0.25">
      <c r="G534" s="4"/>
    </row>
    <row r="535" spans="7:7" x14ac:dyDescent="0.25">
      <c r="G535" s="4"/>
    </row>
    <row r="536" spans="7:7" x14ac:dyDescent="0.25">
      <c r="G536" s="4"/>
    </row>
    <row r="537" spans="7:7" x14ac:dyDescent="0.25">
      <c r="G537" s="4"/>
    </row>
    <row r="538" spans="7:7" x14ac:dyDescent="0.25">
      <c r="G538" s="4"/>
    </row>
    <row r="539" spans="7:7" x14ac:dyDescent="0.25">
      <c r="G539" s="4"/>
    </row>
    <row r="540" spans="7:7" x14ac:dyDescent="0.25">
      <c r="G540" s="4"/>
    </row>
    <row r="541" spans="7:7" x14ac:dyDescent="0.25">
      <c r="G541" s="4"/>
    </row>
    <row r="542" spans="7:7" x14ac:dyDescent="0.25">
      <c r="G542" s="4"/>
    </row>
    <row r="543" spans="7:7" x14ac:dyDescent="0.25">
      <c r="G543" s="4"/>
    </row>
    <row r="544" spans="7:7" x14ac:dyDescent="0.25">
      <c r="G544" s="4"/>
    </row>
    <row r="545" spans="7:7" x14ac:dyDescent="0.25">
      <c r="G545" s="4"/>
    </row>
    <row r="546" spans="7:7" x14ac:dyDescent="0.25">
      <c r="G546" s="4"/>
    </row>
    <row r="547" spans="7:7" x14ac:dyDescent="0.25">
      <c r="G547" s="4"/>
    </row>
    <row r="548" spans="7:7" x14ac:dyDescent="0.25">
      <c r="G548" s="4"/>
    </row>
    <row r="549" spans="7:7" x14ac:dyDescent="0.25">
      <c r="G549" s="4"/>
    </row>
    <row r="550" spans="7:7" x14ac:dyDescent="0.25">
      <c r="G550" s="4"/>
    </row>
    <row r="551" spans="7:7" x14ac:dyDescent="0.25">
      <c r="G551" s="4"/>
    </row>
    <row r="552" spans="7:7" x14ac:dyDescent="0.25">
      <c r="G552" s="4"/>
    </row>
  </sheetData>
  <autoFilter ref="A1:G630" xr:uid="{C4A5273D-D919-496F-9619-E6A83B168C52}">
    <filterColumn colId="0" showButton="0"/>
    <filterColumn colId="1" showButton="0"/>
    <filterColumn colId="2" showButton="0"/>
    <filterColumn colId="3" showButton="0"/>
    <filterColumn colId="4" showButton="0"/>
    <filterColumn colId="5" showButton="0"/>
  </autoFilter>
  <mergeCells count="4">
    <mergeCell ref="A1:G1"/>
    <mergeCell ref="D5:G5"/>
    <mergeCell ref="A6:B6"/>
    <mergeCell ref="A3:G4"/>
  </mergeCells>
  <phoneticPr fontId="7" type="noConversion"/>
  <printOptions horizontalCentered="1"/>
  <pageMargins left="0.23622047244094491" right="0.23622047244094491" top="0.74803149606299213" bottom="0.74803149606299213" header="0.31496062992125984" footer="0.31496062992125984"/>
  <pageSetup paperSize="9" scale="76" fitToHeight="0" orientation="portrait" r:id="rId1"/>
  <headerFooter alignWithMargins="0">
    <oddHeader>&amp;L&amp;"-,Gras"&amp;12Centre Hospitalier d'Aubusson (23)&amp;C&amp;"Calibri,Gras"&amp;12DPGF
Lot 18 Fluides médicaux&amp;R&amp;"Calibri,Gras"&amp;12&amp;P - &amp;N</oddHeader>
    <oddFooter>&amp;L&amp;8&amp;G&amp;C&amp;"Calibri,Normal"&amp;11DCE&amp;R&amp;11Avril 2026</oddFooter>
  </headerFooter>
  <rowBreaks count="5" manualBreakCount="5">
    <brk id="60" max="6" man="1"/>
    <brk id="120" max="6" man="1"/>
    <brk id="172" max="6" man="1"/>
    <brk id="243" max="6" man="1"/>
    <brk id="263" max="5" man="1"/>
  </row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7CE1A7-07AC-4B76-B26E-7BD5BE3BB5D0}">
  <dimension ref="A2:F81"/>
  <sheetViews>
    <sheetView workbookViewId="0">
      <selection activeCell="E3" sqref="E3:F11"/>
    </sheetView>
  </sheetViews>
  <sheetFormatPr baseColWidth="10" defaultRowHeight="12.5" x14ac:dyDescent="0.25"/>
  <cols>
    <col min="1" max="1" width="6.1796875" bestFit="1" customWidth="1"/>
    <col min="2" max="2" width="67.26953125" bestFit="1" customWidth="1"/>
  </cols>
  <sheetData>
    <row r="2" spans="1:6" ht="13" thickBot="1" x14ac:dyDescent="0.3"/>
    <row r="3" spans="1:6" ht="25" x14ac:dyDescent="0.25">
      <c r="A3">
        <v>1</v>
      </c>
      <c r="B3" t="s">
        <v>76</v>
      </c>
      <c r="E3" s="19">
        <v>1</v>
      </c>
      <c r="F3" s="20" t="s">
        <v>10</v>
      </c>
    </row>
    <row r="4" spans="1:6" x14ac:dyDescent="0.25">
      <c r="A4" t="s">
        <v>77</v>
      </c>
      <c r="B4" t="s">
        <v>78</v>
      </c>
      <c r="E4" s="37">
        <v>3.1</v>
      </c>
      <c r="F4" t="s">
        <v>141</v>
      </c>
    </row>
    <row r="5" spans="1:6" x14ac:dyDescent="0.25">
      <c r="A5" t="s">
        <v>79</v>
      </c>
      <c r="B5" t="s">
        <v>80</v>
      </c>
      <c r="E5" s="37" t="s">
        <v>144</v>
      </c>
      <c r="F5" t="s">
        <v>33</v>
      </c>
    </row>
    <row r="6" spans="1:6" ht="50" x14ac:dyDescent="0.25">
      <c r="A6" t="s">
        <v>81</v>
      </c>
      <c r="B6" t="s">
        <v>82</v>
      </c>
      <c r="E6" s="37" t="s">
        <v>148</v>
      </c>
      <c r="F6" s="38" t="s">
        <v>37</v>
      </c>
    </row>
    <row r="7" spans="1:6" ht="37.5" x14ac:dyDescent="0.25">
      <c r="A7" t="s">
        <v>83</v>
      </c>
      <c r="B7" t="s">
        <v>84</v>
      </c>
      <c r="E7" s="37" t="s">
        <v>149</v>
      </c>
      <c r="F7" s="38" t="s">
        <v>38</v>
      </c>
    </row>
    <row r="8" spans="1:6" x14ac:dyDescent="0.25">
      <c r="A8" t="s">
        <v>85</v>
      </c>
      <c r="B8" t="s">
        <v>86</v>
      </c>
      <c r="E8" s="37" t="s">
        <v>165</v>
      </c>
      <c r="F8" t="s">
        <v>47</v>
      </c>
    </row>
    <row r="9" spans="1:6" x14ac:dyDescent="0.25">
      <c r="A9" t="s">
        <v>87</v>
      </c>
      <c r="B9" t="s">
        <v>88</v>
      </c>
      <c r="E9" s="37" t="s">
        <v>166</v>
      </c>
      <c r="F9" t="s">
        <v>48</v>
      </c>
    </row>
    <row r="10" spans="1:6" x14ac:dyDescent="0.25">
      <c r="A10" t="s">
        <v>89</v>
      </c>
      <c r="B10" t="s">
        <v>90</v>
      </c>
      <c r="E10" s="37" t="s">
        <v>167</v>
      </c>
      <c r="F10" t="s">
        <v>49</v>
      </c>
    </row>
    <row r="11" spans="1:6" x14ac:dyDescent="0.25">
      <c r="A11" t="s">
        <v>91</v>
      </c>
      <c r="B11" t="s">
        <v>92</v>
      </c>
      <c r="E11" s="37" t="s">
        <v>168</v>
      </c>
      <c r="F11" t="s">
        <v>50</v>
      </c>
    </row>
    <row r="12" spans="1:6" x14ac:dyDescent="0.25">
      <c r="A12" t="s">
        <v>93</v>
      </c>
      <c r="B12" t="s">
        <v>94</v>
      </c>
    </row>
    <row r="13" spans="1:6" x14ac:dyDescent="0.25">
      <c r="A13" t="s">
        <v>95</v>
      </c>
      <c r="B13" t="s">
        <v>96</v>
      </c>
    </row>
    <row r="14" spans="1:6" x14ac:dyDescent="0.25">
      <c r="A14" t="s">
        <v>97</v>
      </c>
      <c r="B14" t="s">
        <v>98</v>
      </c>
    </row>
    <row r="15" spans="1:6" x14ac:dyDescent="0.25">
      <c r="A15" t="s">
        <v>99</v>
      </c>
      <c r="B15" t="s">
        <v>100</v>
      </c>
    </row>
    <row r="16" spans="1:6" x14ac:dyDescent="0.25">
      <c r="A16" t="s">
        <v>101</v>
      </c>
      <c r="B16" t="s">
        <v>102</v>
      </c>
    </row>
    <row r="17" spans="1:2" x14ac:dyDescent="0.25">
      <c r="A17" t="s">
        <v>103</v>
      </c>
      <c r="B17" t="s">
        <v>104</v>
      </c>
    </row>
    <row r="18" spans="1:2" x14ac:dyDescent="0.25">
      <c r="A18" t="s">
        <v>105</v>
      </c>
      <c r="B18" t="s">
        <v>106</v>
      </c>
    </row>
    <row r="19" spans="1:2" x14ac:dyDescent="0.25">
      <c r="A19" t="s">
        <v>107</v>
      </c>
      <c r="B19" t="s">
        <v>108</v>
      </c>
    </row>
    <row r="20" spans="1:2" x14ac:dyDescent="0.25">
      <c r="A20" t="s">
        <v>109</v>
      </c>
      <c r="B20" t="s">
        <v>110</v>
      </c>
    </row>
    <row r="21" spans="1:2" x14ac:dyDescent="0.25">
      <c r="A21" t="s">
        <v>111</v>
      </c>
      <c r="B21" t="s">
        <v>112</v>
      </c>
    </row>
    <row r="22" spans="1:2" x14ac:dyDescent="0.25">
      <c r="A22" t="s">
        <v>113</v>
      </c>
      <c r="B22" t="s">
        <v>114</v>
      </c>
    </row>
    <row r="23" spans="1:2" x14ac:dyDescent="0.25">
      <c r="A23" t="s">
        <v>115</v>
      </c>
      <c r="B23" t="s">
        <v>116</v>
      </c>
    </row>
    <row r="24" spans="1:2" x14ac:dyDescent="0.25">
      <c r="A24" t="s">
        <v>117</v>
      </c>
      <c r="B24" t="s">
        <v>118</v>
      </c>
    </row>
    <row r="25" spans="1:2" x14ac:dyDescent="0.25">
      <c r="A25" t="s">
        <v>119</v>
      </c>
      <c r="B25" t="s">
        <v>120</v>
      </c>
    </row>
    <row r="26" spans="1:2" x14ac:dyDescent="0.25">
      <c r="A26" t="s">
        <v>121</v>
      </c>
      <c r="B26" t="s">
        <v>122</v>
      </c>
    </row>
    <row r="27" spans="1:2" x14ac:dyDescent="0.25">
      <c r="A27" t="s">
        <v>123</v>
      </c>
      <c r="B27" t="s">
        <v>124</v>
      </c>
    </row>
    <row r="28" spans="1:2" x14ac:dyDescent="0.25">
      <c r="A28" t="s">
        <v>125</v>
      </c>
      <c r="B28" t="s">
        <v>126</v>
      </c>
    </row>
    <row r="29" spans="1:2" x14ac:dyDescent="0.25">
      <c r="A29" t="s">
        <v>127</v>
      </c>
      <c r="B29" t="s">
        <v>128</v>
      </c>
    </row>
    <row r="30" spans="1:2" x14ac:dyDescent="0.25">
      <c r="A30" t="s">
        <v>129</v>
      </c>
      <c r="B30" t="s">
        <v>130</v>
      </c>
    </row>
    <row r="31" spans="1:2" x14ac:dyDescent="0.25">
      <c r="A31">
        <v>2</v>
      </c>
      <c r="B31" t="s">
        <v>131</v>
      </c>
    </row>
    <row r="32" spans="1:2" x14ac:dyDescent="0.25">
      <c r="A32" t="s">
        <v>132</v>
      </c>
      <c r="B32" t="s">
        <v>133</v>
      </c>
    </row>
    <row r="33" spans="1:2" x14ac:dyDescent="0.25">
      <c r="A33" t="s">
        <v>134</v>
      </c>
      <c r="B33" t="s">
        <v>135</v>
      </c>
    </row>
    <row r="34" spans="1:2" x14ac:dyDescent="0.25">
      <c r="A34" t="s">
        <v>136</v>
      </c>
      <c r="B34" t="s">
        <v>137</v>
      </c>
    </row>
    <row r="35" spans="1:2" x14ac:dyDescent="0.25">
      <c r="A35" t="s">
        <v>138</v>
      </c>
      <c r="B35" t="s">
        <v>139</v>
      </c>
    </row>
    <row r="36" spans="1:2" x14ac:dyDescent="0.25">
      <c r="A36">
        <v>3</v>
      </c>
      <c r="B36" t="s">
        <v>32</v>
      </c>
    </row>
    <row r="37" spans="1:2" x14ac:dyDescent="0.25">
      <c r="A37" t="s">
        <v>140</v>
      </c>
      <c r="B37" t="s">
        <v>141</v>
      </c>
    </row>
    <row r="38" spans="1:2" x14ac:dyDescent="0.25">
      <c r="A38" t="s">
        <v>25</v>
      </c>
      <c r="B38" t="s">
        <v>142</v>
      </c>
    </row>
    <row r="39" spans="1:2" x14ac:dyDescent="0.25">
      <c r="A39" t="s">
        <v>11</v>
      </c>
      <c r="B39" t="s">
        <v>143</v>
      </c>
    </row>
    <row r="40" spans="1:2" x14ac:dyDescent="0.25">
      <c r="A40" t="s">
        <v>144</v>
      </c>
      <c r="B40" t="s">
        <v>33</v>
      </c>
    </row>
    <row r="41" spans="1:2" x14ac:dyDescent="0.25">
      <c r="A41" t="s">
        <v>145</v>
      </c>
      <c r="B41" t="s">
        <v>34</v>
      </c>
    </row>
    <row r="42" spans="1:2" x14ac:dyDescent="0.25">
      <c r="A42" t="s">
        <v>146</v>
      </c>
      <c r="B42" t="s">
        <v>36</v>
      </c>
    </row>
    <row r="43" spans="1:2" x14ac:dyDescent="0.25">
      <c r="A43" t="s">
        <v>147</v>
      </c>
      <c r="B43" t="s">
        <v>35</v>
      </c>
    </row>
    <row r="44" spans="1:2" x14ac:dyDescent="0.25">
      <c r="A44" t="s">
        <v>148</v>
      </c>
      <c r="B44" t="s">
        <v>37</v>
      </c>
    </row>
    <row r="45" spans="1:2" x14ac:dyDescent="0.25">
      <c r="A45" t="s">
        <v>149</v>
      </c>
      <c r="B45" t="s">
        <v>38</v>
      </c>
    </row>
    <row r="46" spans="1:2" x14ac:dyDescent="0.25">
      <c r="A46" t="s">
        <v>150</v>
      </c>
      <c r="B46" t="s">
        <v>39</v>
      </c>
    </row>
    <row r="47" spans="1:2" x14ac:dyDescent="0.25">
      <c r="A47" t="s">
        <v>151</v>
      </c>
      <c r="B47" t="s">
        <v>40</v>
      </c>
    </row>
    <row r="48" spans="1:2" x14ac:dyDescent="0.25">
      <c r="A48" t="s">
        <v>152</v>
      </c>
      <c r="B48" t="s">
        <v>41</v>
      </c>
    </row>
    <row r="49" spans="1:2" x14ac:dyDescent="0.25">
      <c r="A49" t="s">
        <v>153</v>
      </c>
      <c r="B49" t="s">
        <v>42</v>
      </c>
    </row>
    <row r="50" spans="1:2" x14ac:dyDescent="0.25">
      <c r="A50" t="s">
        <v>154</v>
      </c>
      <c r="B50" t="s">
        <v>30</v>
      </c>
    </row>
    <row r="51" spans="1:2" x14ac:dyDescent="0.25">
      <c r="A51" t="s">
        <v>155</v>
      </c>
      <c r="B51" t="s">
        <v>43</v>
      </c>
    </row>
    <row r="52" spans="1:2" x14ac:dyDescent="0.25">
      <c r="A52" t="s">
        <v>156</v>
      </c>
      <c r="B52" t="s">
        <v>157</v>
      </c>
    </row>
    <row r="53" spans="1:2" x14ac:dyDescent="0.25">
      <c r="A53" t="s">
        <v>158</v>
      </c>
      <c r="B53" t="s">
        <v>44</v>
      </c>
    </row>
    <row r="54" spans="1:2" x14ac:dyDescent="0.25">
      <c r="A54" t="s">
        <v>159</v>
      </c>
      <c r="B54" t="s">
        <v>45</v>
      </c>
    </row>
    <row r="55" spans="1:2" x14ac:dyDescent="0.25">
      <c r="A55" t="s">
        <v>160</v>
      </c>
      <c r="B55" t="s">
        <v>161</v>
      </c>
    </row>
    <row r="56" spans="1:2" x14ac:dyDescent="0.25">
      <c r="A56" t="s">
        <v>162</v>
      </c>
      <c r="B56" t="s">
        <v>46</v>
      </c>
    </row>
    <row r="57" spans="1:2" x14ac:dyDescent="0.25">
      <c r="A57" t="s">
        <v>163</v>
      </c>
      <c r="B57" t="s">
        <v>164</v>
      </c>
    </row>
    <row r="58" spans="1:2" x14ac:dyDescent="0.25">
      <c r="A58" t="s">
        <v>165</v>
      </c>
      <c r="B58" t="s">
        <v>47</v>
      </c>
    </row>
    <row r="59" spans="1:2" x14ac:dyDescent="0.25">
      <c r="A59" t="s">
        <v>166</v>
      </c>
      <c r="B59" t="s">
        <v>48</v>
      </c>
    </row>
    <row r="60" spans="1:2" x14ac:dyDescent="0.25">
      <c r="A60" t="s">
        <v>167</v>
      </c>
      <c r="B60" t="s">
        <v>49</v>
      </c>
    </row>
    <row r="61" spans="1:2" x14ac:dyDescent="0.25">
      <c r="A61" t="s">
        <v>168</v>
      </c>
      <c r="B61" t="s">
        <v>50</v>
      </c>
    </row>
    <row r="62" spans="1:2" x14ac:dyDescent="0.25">
      <c r="A62">
        <v>4</v>
      </c>
      <c r="B62" t="s">
        <v>169</v>
      </c>
    </row>
    <row r="63" spans="1:2" x14ac:dyDescent="0.25">
      <c r="A63" t="s">
        <v>170</v>
      </c>
      <c r="B63" t="s">
        <v>171</v>
      </c>
    </row>
    <row r="64" spans="1:2" x14ac:dyDescent="0.25">
      <c r="A64" t="s">
        <v>172</v>
      </c>
      <c r="B64" t="s">
        <v>173</v>
      </c>
    </row>
    <row r="65" spans="1:2" x14ac:dyDescent="0.25">
      <c r="A65" t="s">
        <v>174</v>
      </c>
      <c r="B65" t="s">
        <v>175</v>
      </c>
    </row>
    <row r="66" spans="1:2" x14ac:dyDescent="0.25">
      <c r="A66" t="s">
        <v>176</v>
      </c>
      <c r="B66" t="s">
        <v>177</v>
      </c>
    </row>
    <row r="67" spans="1:2" x14ac:dyDescent="0.25">
      <c r="A67" t="s">
        <v>178</v>
      </c>
      <c r="B67" t="s">
        <v>179</v>
      </c>
    </row>
    <row r="68" spans="1:2" x14ac:dyDescent="0.25">
      <c r="A68" t="s">
        <v>180</v>
      </c>
      <c r="B68" t="s">
        <v>181</v>
      </c>
    </row>
    <row r="69" spans="1:2" x14ac:dyDescent="0.25">
      <c r="A69" t="s">
        <v>182</v>
      </c>
      <c r="B69" t="s">
        <v>183</v>
      </c>
    </row>
    <row r="70" spans="1:2" x14ac:dyDescent="0.25">
      <c r="A70" t="s">
        <v>184</v>
      </c>
      <c r="B70" t="s">
        <v>185</v>
      </c>
    </row>
    <row r="71" spans="1:2" x14ac:dyDescent="0.25">
      <c r="A71" t="s">
        <v>186</v>
      </c>
      <c r="B71" t="s">
        <v>187</v>
      </c>
    </row>
    <row r="72" spans="1:2" x14ac:dyDescent="0.25">
      <c r="A72" t="s">
        <v>188</v>
      </c>
      <c r="B72" t="s">
        <v>189</v>
      </c>
    </row>
    <row r="73" spans="1:2" x14ac:dyDescent="0.25">
      <c r="A73" t="s">
        <v>190</v>
      </c>
      <c r="B73" t="s">
        <v>191</v>
      </c>
    </row>
    <row r="74" spans="1:2" x14ac:dyDescent="0.25">
      <c r="A74" t="s">
        <v>192</v>
      </c>
      <c r="B74" t="s">
        <v>193</v>
      </c>
    </row>
    <row r="75" spans="1:2" x14ac:dyDescent="0.25">
      <c r="A75" t="s">
        <v>194</v>
      </c>
      <c r="B75" t="s">
        <v>195</v>
      </c>
    </row>
    <row r="76" spans="1:2" x14ac:dyDescent="0.25">
      <c r="A76" t="s">
        <v>196</v>
      </c>
      <c r="B76" t="s">
        <v>197</v>
      </c>
    </row>
    <row r="77" spans="1:2" x14ac:dyDescent="0.25">
      <c r="A77" t="s">
        <v>198</v>
      </c>
      <c r="B77" t="s">
        <v>199</v>
      </c>
    </row>
    <row r="78" spans="1:2" x14ac:dyDescent="0.25">
      <c r="A78" t="s">
        <v>200</v>
      </c>
      <c r="B78" t="s">
        <v>201</v>
      </c>
    </row>
    <row r="79" spans="1:2" x14ac:dyDescent="0.25">
      <c r="A79" t="s">
        <v>202</v>
      </c>
      <c r="B79" t="s">
        <v>203</v>
      </c>
    </row>
    <row r="80" spans="1:2" x14ac:dyDescent="0.25">
      <c r="A80" t="s">
        <v>204</v>
      </c>
      <c r="B80" t="s">
        <v>205</v>
      </c>
    </row>
    <row r="81" spans="1:2" x14ac:dyDescent="0.25">
      <c r="A81" t="s">
        <v>206</v>
      </c>
      <c r="B81" t="s">
        <v>207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27CDDB-2851-4CBE-8719-19D8368C20DA}">
  <dimension ref="A1"/>
  <sheetViews>
    <sheetView workbookViewId="0">
      <selection activeCell="D44" sqref="D44"/>
    </sheetView>
  </sheetViews>
  <sheetFormatPr baseColWidth="10" defaultRowHeight="12.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Feuilles de calcul</vt:lpstr>
      </vt:variant>
      <vt:variant>
        <vt:i4>3</vt:i4>
      </vt:variant>
      <vt:variant>
        <vt:lpstr>Plages nommées</vt:lpstr>
      </vt:variant>
      <vt:variant>
        <vt:i4>2</vt:i4>
      </vt:variant>
    </vt:vector>
  </HeadingPairs>
  <TitlesOfParts>
    <vt:vector size="5" baseType="lpstr">
      <vt:lpstr>CH - 18 - FM</vt:lpstr>
      <vt:lpstr>Feuil1</vt:lpstr>
      <vt:lpstr>Feuil2</vt:lpstr>
      <vt:lpstr>'CH - 18 - FM'!Impression_des_titres</vt:lpstr>
      <vt:lpstr>'CH - 18 - FM'!Zone_d_impression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OTH OUEST</dc:creator>
  <cp:lastModifiedBy>PHILIPPONNEAU Fabrice</cp:lastModifiedBy>
  <cp:revision>1</cp:revision>
  <cp:lastPrinted>2026-04-20T08:04:10Z</cp:lastPrinted>
  <dcterms:created xsi:type="dcterms:W3CDTF">1999-09-30T14:37:18Z</dcterms:created>
  <dcterms:modified xsi:type="dcterms:W3CDTF">2026-07-21T06:48:09Z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294d68a-d2f5-40e0-927d-026bfab8fc4b_Enabled">
    <vt:lpwstr>true</vt:lpwstr>
  </property>
  <property fmtid="{D5CDD505-2E9C-101B-9397-08002B2CF9AE}" pid="3" name="MSIP_Label_c294d68a-d2f5-40e0-927d-026bfab8fc4b_SetDate">
    <vt:lpwstr>2026-04-16T12:36:12Z</vt:lpwstr>
  </property>
  <property fmtid="{D5CDD505-2E9C-101B-9397-08002B2CF9AE}" pid="4" name="MSIP_Label_c294d68a-d2f5-40e0-927d-026bfab8fc4b_Method">
    <vt:lpwstr>Privileged</vt:lpwstr>
  </property>
  <property fmtid="{D5CDD505-2E9C-101B-9397-08002B2CF9AE}" pid="5" name="MSIP_Label_c294d68a-d2f5-40e0-927d-026bfab8fc4b_Name">
    <vt:lpwstr>l1_internal</vt:lpwstr>
  </property>
  <property fmtid="{D5CDD505-2E9C-101B-9397-08002B2CF9AE}" pid="6" name="MSIP_Label_c294d68a-d2f5-40e0-927d-026bfab8fc4b_SiteId">
    <vt:lpwstr>a5877034-8d6a-496a-8cf8-ceb5e3451109</vt:lpwstr>
  </property>
  <property fmtid="{D5CDD505-2E9C-101B-9397-08002B2CF9AE}" pid="7" name="MSIP_Label_c294d68a-d2f5-40e0-927d-026bfab8fc4b_ActionId">
    <vt:lpwstr>8fa2a846-ae78-486d-b121-35f2f71cb01a</vt:lpwstr>
  </property>
  <property fmtid="{D5CDD505-2E9C-101B-9397-08002B2CF9AE}" pid="8" name="MSIP_Label_c294d68a-d2f5-40e0-927d-026bfab8fc4b_ContentBits">
    <vt:lpwstr>2</vt:lpwstr>
  </property>
  <property fmtid="{D5CDD505-2E9C-101B-9397-08002B2CF9AE}" pid="9" name="MSIP_Label_c294d68a-d2f5-40e0-927d-026bfab8fc4b_Tag">
    <vt:lpwstr>10, 0, 1, 1</vt:lpwstr>
  </property>
</Properties>
</file>